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60" windowWidth="29040" windowHeight="16260"/>
  </bookViews>
  <sheets>
    <sheet name="Orçamento" sheetId="4" r:id="rId1"/>
    <sheet name="Cronograma" sheetId="6" r:id="rId2"/>
    <sheet name="Composição" sheetId="5" r:id="rId3"/>
  </sheets>
  <externalReferences>
    <externalReference r:id="rId4"/>
    <externalReference r:id="rId5"/>
    <externalReference r:id="rId6"/>
  </externalReferences>
  <definedNames>
    <definedName name="ACOMPANHAMENTO" hidden="1">IF(VALUE([1]MENU!$O$4)=2,"BM","PLE")</definedName>
    <definedName name="_xlnm.Print_Area" localSheetId="0">Orçamento!$A$1:$I$30</definedName>
    <definedName name="ORÇAMENTO.BancoRef" localSheetId="0" hidden="1">Orçamento!$F$4</definedName>
    <definedName name="ORÇAMENTO.BancoRef" hidden="1">#REF!</definedName>
    <definedName name="REFERENCIA.Descricao" localSheetId="0" hidden="1">IF(ISNUMBER(Orçamento!$L1),OFFSET(INDIRECT(Orçamento!ORÇAMENTO.BancoRef),Orçamento!$L1-1,3,1),Orçamento!$L1)</definedName>
    <definedName name="REFERENCIA.Descricao" hidden="1">IF(ISNUMBER(#REF!),OFFSET(INDIRECT(ORÇAMENTO.BancoRef),#REF!-1,3,1),#REF!)</definedName>
    <definedName name="TIPOORCAMENTO" hidden="1">IF(VALUE([2]MENU!$O$3)=2,"Licitado","Proposto")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5" l="1"/>
  <c r="G32" i="5"/>
  <c r="G31" i="5"/>
  <c r="G30" i="5"/>
  <c r="G29" i="5"/>
  <c r="G28" i="5"/>
  <c r="G27" i="5"/>
  <c r="G26" i="5"/>
  <c r="G25" i="5"/>
  <c r="G24" i="5"/>
  <c r="G34" i="5" s="1"/>
  <c r="G20" i="5"/>
  <c r="G19" i="5"/>
  <c r="G18" i="5"/>
  <c r="G21" i="5" s="1"/>
  <c r="G14" i="5"/>
  <c r="G13" i="5"/>
  <c r="G12" i="5"/>
  <c r="G15" i="5" s="1"/>
  <c r="G8" i="5"/>
  <c r="D8" i="5"/>
  <c r="G7" i="5"/>
  <c r="D7" i="5"/>
  <c r="G6" i="5"/>
  <c r="D6" i="5"/>
  <c r="G5" i="5"/>
  <c r="D5" i="5"/>
  <c r="G4" i="5"/>
  <c r="D4" i="5"/>
  <c r="G3" i="5"/>
  <c r="D3" i="5"/>
  <c r="G2" i="5"/>
  <c r="G9" i="5" s="1"/>
  <c r="D2" i="5"/>
  <c r="H12" i="4" l="1"/>
  <c r="I12" i="4" s="1"/>
  <c r="H15" i="4" l="1"/>
  <c r="I15" i="4" s="1"/>
  <c r="H14" i="4"/>
  <c r="I14" i="4" s="1"/>
  <c r="H13" i="4"/>
  <c r="I13" i="4" s="1"/>
  <c r="B17" i="6" l="1"/>
  <c r="H20" i="4" l="1"/>
  <c r="I20" i="4" s="1"/>
  <c r="I11" i="4" l="1"/>
  <c r="A10" i="6"/>
  <c r="B19" i="6"/>
  <c r="B18" i="6"/>
  <c r="B16" i="6"/>
  <c r="B27" i="6"/>
  <c r="E29" i="6"/>
  <c r="E28" i="6"/>
  <c r="C24" i="6"/>
  <c r="D17" i="6" l="1"/>
  <c r="H17" i="6" s="1"/>
  <c r="H22" i="4"/>
  <c r="I22" i="4" s="1"/>
  <c r="I21" i="4" s="1"/>
  <c r="D19" i="6" s="1"/>
  <c r="H18" i="4"/>
  <c r="I18" i="4" s="1"/>
  <c r="H17" i="4"/>
  <c r="I17" i="4" s="1"/>
  <c r="F17" i="6" l="1"/>
  <c r="H19" i="6"/>
  <c r="F19" i="6"/>
  <c r="H19" i="4"/>
  <c r="I19" i="4" s="1"/>
  <c r="I16" i="4" l="1"/>
  <c r="D18" i="6" s="1"/>
  <c r="H10" i="4"/>
  <c r="I10" i="4" s="1"/>
  <c r="F18" i="6" l="1"/>
  <c r="H18" i="6"/>
  <c r="I9" i="4"/>
  <c r="I8" i="4" s="1"/>
  <c r="D16" i="6" l="1"/>
  <c r="F16" i="6" l="1"/>
  <c r="H16" i="6"/>
  <c r="H23" i="6" s="1"/>
  <c r="D23" i="6"/>
  <c r="F23" i="6" l="1"/>
  <c r="F24" i="6" s="1"/>
  <c r="H24" i="6" s="1"/>
  <c r="C16" i="6"/>
  <c r="C17" i="6"/>
  <c r="C19" i="6"/>
  <c r="C18" i="6"/>
  <c r="D24" i="6"/>
  <c r="G23" i="6" s="1"/>
  <c r="E23" i="6" l="1"/>
  <c r="E24" i="6" s="1"/>
  <c r="G24" i="6" s="1"/>
</calcChain>
</file>

<file path=xl/sharedStrings.xml><?xml version="1.0" encoding="utf-8"?>
<sst xmlns="http://schemas.openxmlformats.org/spreadsheetml/2006/main" count="188" uniqueCount="125">
  <si>
    <t xml:space="preserve">ITEM </t>
  </si>
  <si>
    <t>CODIGO</t>
  </si>
  <si>
    <t>DESCRIÇÃO</t>
  </si>
  <si>
    <t>UNIDADE</t>
  </si>
  <si>
    <t>QUANTIDADE</t>
  </si>
  <si>
    <t>BDI</t>
  </si>
  <si>
    <t xml:space="preserve">MATERIAL </t>
  </si>
  <si>
    <t>PREÇO UNITARIO</t>
  </si>
  <si>
    <t>PREÇO TOTAL GLOBAL (TOTAL + BDI)</t>
  </si>
  <si>
    <t xml:space="preserve">TOTAL DE MATERIAL </t>
  </si>
  <si>
    <t>TOTAL GLOBAL</t>
  </si>
  <si>
    <t>______________________________________</t>
  </si>
  <si>
    <t>1.</t>
  </si>
  <si>
    <t>M2</t>
  </si>
  <si>
    <t>M3</t>
  </si>
  <si>
    <t>TXKM</t>
  </si>
  <si>
    <t>SERVIÇOS PRELIMINARES</t>
  </si>
  <si>
    <t>93596</t>
  </si>
  <si>
    <t>1.1</t>
  </si>
  <si>
    <t>2.</t>
  </si>
  <si>
    <t>3.</t>
  </si>
  <si>
    <t>3.1</t>
  </si>
  <si>
    <t>3.2</t>
  </si>
  <si>
    <t>4.</t>
  </si>
  <si>
    <t>4.1</t>
  </si>
  <si>
    <t>Placa de obra em chapa de aço galvanizado</t>
  </si>
  <si>
    <t>Transporte de material asfaltico, com caminhão com capacidade de 20000 l em rodovia pavimentada para distâncias médias de transporte igual ou inferior a 100 km.</t>
  </si>
  <si>
    <t xml:space="preserve">PAVIMENTAÇÃO EM REVESTIMENTO ASFÁLTICO (CBUQ) </t>
  </si>
  <si>
    <t>Composição</t>
  </si>
  <si>
    <t>006</t>
  </si>
  <si>
    <t>NIVELAMENTO DE TAMPAS DE FERRO - EXECUÇÃO MANUAL</t>
  </si>
  <si>
    <t>UNID.</t>
  </si>
  <si>
    <t>SINAPI</t>
  </si>
  <si>
    <t>88309</t>
  </si>
  <si>
    <t>88316</t>
  </si>
  <si>
    <t>SINAPI-I</t>
  </si>
  <si>
    <t>367</t>
  </si>
  <si>
    <t>1379</t>
  </si>
  <si>
    <t>4721</t>
  </si>
  <si>
    <t>4517</t>
  </si>
  <si>
    <t>91283</t>
  </si>
  <si>
    <t>TOTAL</t>
  </si>
  <si>
    <t>PEDREIRO COM ENCARGOS COMPLEMENTARES</t>
  </si>
  <si>
    <t>SERVENTE COM ENCARGOS COMPLEMENTARES</t>
  </si>
  <si>
    <t>CORTADORA DE PISO COM MOTOR 4 TEMPOS A GASOLINA</t>
  </si>
  <si>
    <t>AREIA GROSSA - POSTO JAZIDA/FORNECEDOR</t>
  </si>
  <si>
    <t>CIMENTO PORTLAND COMPOSTO CP II-32</t>
  </si>
  <si>
    <t>PEDRA BRITADA N. 1 (9,5 a 19 MM)</t>
  </si>
  <si>
    <t>SARRAFO *2,5 X 7,5* CM EM PINUS, MISTA OU EQUIVALENTE DA REGIAO - BRUTA</t>
  </si>
  <si>
    <t>NIVELAMENTO TAMPAS DE FERRO E GRELHAS</t>
  </si>
  <si>
    <t>Nivelamento de tampas de ferro - execução manual</t>
  </si>
  <si>
    <t>Unid.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</si>
  <si>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</si>
  <si>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</si>
  <si>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</si>
  <si>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2021/2024</t>
  </si>
  <si>
    <t xml:space="preserve">                    C R O N O G R A M A    F Í S I C O - F I N A N C E I R O</t>
  </si>
  <si>
    <t>INTERESSADO</t>
  </si>
  <si>
    <t>PREFEITURA MUNICIPAL DE SÃO JOAQUIM</t>
  </si>
  <si>
    <t xml:space="preserve">DATA </t>
  </si>
  <si>
    <t>M Ê S</t>
  </si>
  <si>
    <t>ITEM</t>
  </si>
  <si>
    <t>SERVIÇOS</t>
  </si>
  <si>
    <t>PESO</t>
  </si>
  <si>
    <t>VALOR</t>
  </si>
  <si>
    <t>%</t>
  </si>
  <si>
    <t>R$</t>
  </si>
  <si>
    <t>____________________________________</t>
  </si>
  <si>
    <t>PLANILHA ORÇAMENTÁRIA</t>
  </si>
  <si>
    <t xml:space="preserve">Pavt em CBUQ </t>
  </si>
  <si>
    <t>M</t>
  </si>
  <si>
    <t>002</t>
  </si>
  <si>
    <t>Tubo de Concreto DN 400MM fornecimento/assentamento, inclusive escavação.</t>
  </si>
  <si>
    <t>92809</t>
  </si>
  <si>
    <t>ASSENTAMENTO DE TUBO DE CONCRETO PARA REDES COLETORAS DE ÁGUAS PLUVIAIS, DIÂMETRO DE 400 MM, JUNTA RÍGIDA, INSTALADO EM LOCAL COM BAIXO NÍVEL DE INTERFERÊNCIAS (NÃO INCLUI FORNECIMENTO). AF_12/2015</t>
  </si>
  <si>
    <t>37451</t>
  </si>
  <si>
    <t>TUBO DE CONCRETO SIMPLES, CLASSE- PS1, MACHO/FEMEA, DN 400 MM, PARA AGUAS PLUVIAIS (NBR 8890)</t>
  </si>
  <si>
    <t xml:space="preserve">M     </t>
  </si>
  <si>
    <t>90105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</si>
  <si>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</si>
  <si>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003</t>
  </si>
  <si>
    <t>Tubo de Concreto DN 300MM fornecimento/assentamento, inclusive escavação.</t>
  </si>
  <si>
    <t>92808</t>
  </si>
  <si>
    <t>ASSENTAMENTO DE TUBO DE CONCRETO PARA REDES COLETORAS DE ÁGUAS PLUVIAIS, DIÂMETRO DE 300 MM, JUNTA RÍGIDA, INSTALADO EM LOCAL COM BAIXO NÍVEL DE INTERFERÊNCIAS (NÃO INCLUI FORNECIMENTO). AF_12/2015</t>
  </si>
  <si>
    <t>37450</t>
  </si>
  <si>
    <t>TUBO DE CONCRETO SIMPLES, CLASSE- PS1, MACHO/FEMEA, DN 300 MM, PARA AGUAS PLUVIAIS (NBR 8890)</t>
  </si>
  <si>
    <t>001</t>
  </si>
  <si>
    <t>Caixa Coletora, com fundo  de concreto, tampa com grelha e paredes com blocos de concreto.</t>
  </si>
  <si>
    <t>34</t>
  </si>
  <si>
    <t>ACO CA-50, 10,0 MM, VERGALHAO</t>
  </si>
  <si>
    <t xml:space="preserve">KG    </t>
  </si>
  <si>
    <t>370</t>
  </si>
  <si>
    <t>AREIA MEDIA - POSTO JAZIDA/FORNECEDOR (RETIRADO NA JAZIDA, SEM TRANSPORTE)</t>
  </si>
  <si>
    <t xml:space="preserve">M3    </t>
  </si>
  <si>
    <t>PEDRA BRITADA N. 1 (9,5 a 19 MM) POSTO PEDREIRA/FORNECEDOR, SEM FRETE</t>
  </si>
  <si>
    <t>5061</t>
  </si>
  <si>
    <t>PREGO DE ACO POLIDO COM CABECA 18 X 27 (2 1/2 X 10)</t>
  </si>
  <si>
    <t>6189</t>
  </si>
  <si>
    <t>TABUA DE MADEIRA NAO APARELHADA *2,5 X 30* CM, CEDRINHO OU EQUIVALENTE DA REGIAO</t>
  </si>
  <si>
    <t>25070</t>
  </si>
  <si>
    <t>BLOCO CONCRETO ESTRUTURAL 14 X 19 X 39 CM, FBK 4,5 MPA (NBR 6136)</t>
  </si>
  <si>
    <t xml:space="preserve">UN    </t>
  </si>
  <si>
    <t>H</t>
  </si>
  <si>
    <t>UN</t>
  </si>
  <si>
    <t>11236</t>
  </si>
  <si>
    <t>Luciano Broering Alves</t>
  </si>
  <si>
    <t>CREA 124887-3</t>
  </si>
  <si>
    <t>2.3</t>
  </si>
  <si>
    <t>2.4</t>
  </si>
  <si>
    <t xml:space="preserve">Transporte com caminhão basculante de 10 m³, em via urbana pavimentada, adicional para dmt excedente a 30 km </t>
  </si>
  <si>
    <t xml:space="preserve">Execução de imprimação com emulsão asfáltica rr-2c. </t>
  </si>
  <si>
    <t>3.3</t>
  </si>
  <si>
    <t>3.4</t>
  </si>
  <si>
    <t>Execução de pavimento com aplicação de concreto asfáltico, camada de rolamento - exclusive carga e transporte. (e=3cm)</t>
  </si>
  <si>
    <t xml:space="preserve">Execução de pintura de ligação com emulsão asfáltica rr-2c. </t>
  </si>
  <si>
    <t>ÁREA TOTAL: 480,00 m2</t>
  </si>
  <si>
    <t>REPERFILAGEM ASFÁLTICA</t>
  </si>
  <si>
    <t>Execução de pavimento com aplicação de concreto asfáltico, camada de reperfilagem - exclusive carga e transporte. (e=3cm)</t>
  </si>
  <si>
    <t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 JOSÉ DUTRA;  BAIRRO MARTORANO     -    SÃO JOAQUIM - SC</t>
  </si>
  <si>
    <t>SINAPI 10/22</t>
  </si>
  <si>
    <t>São Joaquim, 30 de novembro de 2022.</t>
  </si>
  <si>
    <t>4011352 (Sicro)</t>
  </si>
  <si>
    <t>2.1</t>
  </si>
  <si>
    <t>2.2</t>
  </si>
  <si>
    <t>GRELHA FOFO SIMPLES COM REQUADRO, CARGA MAXIMA 1,5 T, 200 X 1000 MM, E= *15*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</si>
</sst>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9"/>
      <color theme="1"/>
      <name val="Calibri"/>
      <family val="2"/>
      <scheme val="minor"/>
    </font>
    <font>
      <b/>
      <sz val="14"/>
      <name val="GoudyHandtooled BT"/>
    </font>
    <font>
      <sz val="12"/>
      <name val="Arial"/>
      <family val="2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</font>
    <font>
      <b/>
      <sz val="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43" fontId="0" fillId="0" borderId="0" xfId="1" applyFont="1"/>
    <xf numFmtId="44" fontId="0" fillId="0" borderId="0" xfId="2" applyFont="1"/>
    <xf numFmtId="9" fontId="0" fillId="0" borderId="0" xfId="3" applyFont="1"/>
    <xf numFmtId="0" fontId="0" fillId="0" borderId="0" xfId="0" applyAlignment="1">
      <alignment horizontal="left" vertical="top" wrapText="1"/>
    </xf>
    <xf numFmtId="0" fontId="0" fillId="2" borderId="0" xfId="0" applyFill="1"/>
    <xf numFmtId="0" fontId="2" fillId="3" borderId="0" xfId="0" applyFont="1" applyFill="1"/>
    <xf numFmtId="0" fontId="0" fillId="5" borderId="0" xfId="0" applyFill="1"/>
    <xf numFmtId="0" fontId="2" fillId="2" borderId="0" xfId="0" applyFont="1" applyFill="1"/>
    <xf numFmtId="0" fontId="0" fillId="0" borderId="0" xfId="0" applyAlignment="1">
      <alignment horizontal="left" wrapText="1"/>
    </xf>
    <xf numFmtId="0" fontId="0" fillId="6" borderId="0" xfId="0" applyFill="1"/>
    <xf numFmtId="0" fontId="0" fillId="4" borderId="0" xfId="0" applyFill="1"/>
    <xf numFmtId="49" fontId="8" fillId="7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7" borderId="1" xfId="0" applyFont="1" applyFill="1" applyBorder="1" applyAlignment="1" applyProtection="1">
      <alignment horizontal="center" wrapText="1"/>
      <protection locked="0"/>
    </xf>
    <xf numFmtId="49" fontId="7" fillId="7" borderId="9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wrapText="1"/>
      <protection locked="0"/>
    </xf>
    <xf numFmtId="0" fontId="7" fillId="8" borderId="10" xfId="0" applyFont="1" applyFill="1" applyBorder="1"/>
    <xf numFmtId="4" fontId="7" fillId="8" borderId="10" xfId="0" applyNumberFormat="1" applyFont="1" applyFill="1" applyBorder="1" applyAlignment="1">
      <alignment horizontal="center"/>
    </xf>
    <xf numFmtId="4" fontId="7" fillId="8" borderId="11" xfId="0" applyNumberFormat="1" applyFont="1" applyFill="1" applyBorder="1" applyAlignment="1">
      <alignment horizontal="center"/>
    </xf>
    <xf numFmtId="49" fontId="8" fillId="7" borderId="12" xfId="0" applyNumberFormat="1" applyFont="1" applyFill="1" applyBorder="1" applyAlignment="1" applyProtection="1">
      <alignment horizontal="center" wrapText="1"/>
      <protection locked="0"/>
    </xf>
    <xf numFmtId="4" fontId="8" fillId="0" borderId="13" xfId="0" applyNumberFormat="1" applyFont="1" applyBorder="1" applyAlignment="1">
      <alignment horizontal="center" wrapText="1"/>
    </xf>
    <xf numFmtId="49" fontId="8" fillId="7" borderId="14" xfId="0" applyNumberFormat="1" applyFont="1" applyFill="1" applyBorder="1" applyAlignment="1" applyProtection="1">
      <alignment horizontal="center" wrapText="1"/>
      <protection locked="0"/>
    </xf>
    <xf numFmtId="49" fontId="8" fillId="7" borderId="15" xfId="0" applyNumberFormat="1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0" fontId="8" fillId="7" borderId="15" xfId="0" applyFont="1" applyFill="1" applyBorder="1" applyAlignment="1" applyProtection="1">
      <alignment horizontal="center" wrapText="1"/>
      <protection locked="0"/>
    </xf>
    <xf numFmtId="0" fontId="0" fillId="0" borderId="16" xfId="0" applyBorder="1"/>
    <xf numFmtId="0" fontId="0" fillId="0" borderId="17" xfId="0" applyBorder="1"/>
    <xf numFmtId="4" fontId="9" fillId="0" borderId="1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2" applyFont="1" applyAlignment="1">
      <alignment vertical="center"/>
    </xf>
    <xf numFmtId="9" fontId="0" fillId="0" borderId="0" xfId="3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3" fontId="2" fillId="2" borderId="1" xfId="1" applyFont="1" applyFill="1" applyBorder="1" applyAlignment="1">
      <alignment vertical="center"/>
    </xf>
    <xf numFmtId="44" fontId="2" fillId="2" borderId="1" xfId="2" applyFont="1" applyFill="1" applyBorder="1" applyAlignment="1">
      <alignment vertical="center"/>
    </xf>
    <xf numFmtId="9" fontId="2" fillId="2" borderId="1" xfId="3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left" vertical="center" wrapText="1"/>
    </xf>
    <xf numFmtId="43" fontId="2" fillId="5" borderId="3" xfId="1" applyFont="1" applyFill="1" applyBorder="1" applyAlignment="1">
      <alignment vertical="center"/>
    </xf>
    <xf numFmtId="44" fontId="2" fillId="5" borderId="3" xfId="2" applyFont="1" applyFill="1" applyBorder="1" applyAlignment="1">
      <alignment vertical="center"/>
    </xf>
    <xf numFmtId="9" fontId="2" fillId="5" borderId="3" xfId="3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/>
    </xf>
    <xf numFmtId="43" fontId="2" fillId="3" borderId="5" xfId="1" applyFont="1" applyFill="1" applyBorder="1" applyAlignment="1">
      <alignment vertical="center"/>
    </xf>
    <xf numFmtId="44" fontId="2" fillId="3" borderId="5" xfId="2" applyFont="1" applyFill="1" applyBorder="1" applyAlignment="1">
      <alignment vertical="center"/>
    </xf>
    <xf numFmtId="9" fontId="2" fillId="3" borderId="5" xfId="3" applyFont="1" applyFill="1" applyBorder="1" applyAlignment="1">
      <alignment vertical="center"/>
    </xf>
    <xf numFmtId="44" fontId="2" fillId="3" borderId="6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3" fontId="2" fillId="2" borderId="2" xfId="1" applyFont="1" applyFill="1" applyBorder="1" applyAlignment="1">
      <alignment vertical="center"/>
    </xf>
    <xf numFmtId="44" fontId="2" fillId="2" borderId="2" xfId="2" applyFont="1" applyFill="1" applyBorder="1" applyAlignment="1">
      <alignment vertical="center"/>
    </xf>
    <xf numFmtId="9" fontId="2" fillId="2" borderId="2" xfId="3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1" fillId="0" borderId="1" xfId="2" applyFont="1" applyBorder="1" applyAlignment="1">
      <alignment vertical="center"/>
    </xf>
    <xf numFmtId="10" fontId="0" fillId="0" borderId="1" xfId="3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44" fontId="5" fillId="2" borderId="1" xfId="2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4" fontId="1" fillId="0" borderId="1" xfId="2" applyFont="1" applyFill="1" applyBorder="1" applyAlignment="1">
      <alignment vertical="center"/>
    </xf>
    <xf numFmtId="10" fontId="0" fillId="0" borderId="1" xfId="3" applyNumberFormat="1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quotePrefix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43" fontId="0" fillId="0" borderId="8" xfId="1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44" fontId="0" fillId="0" borderId="0" xfId="0" applyNumberFormat="1" applyBorder="1" applyAlignment="1">
      <alignment vertical="center"/>
    </xf>
    <xf numFmtId="0" fontId="16" fillId="0" borderId="22" xfId="4" applyFont="1" applyBorder="1"/>
    <xf numFmtId="0" fontId="16" fillId="0" borderId="0" xfId="4" applyFont="1" applyBorder="1"/>
    <xf numFmtId="0" fontId="16" fillId="0" borderId="19" xfId="4" applyFont="1" applyBorder="1"/>
    <xf numFmtId="0" fontId="16" fillId="0" borderId="27" xfId="4" applyFont="1" applyBorder="1"/>
    <xf numFmtId="0" fontId="16" fillId="0" borderId="20" xfId="4" applyFont="1" applyBorder="1" applyAlignment="1">
      <alignment horizontal="center"/>
    </xf>
    <xf numFmtId="0" fontId="16" fillId="0" borderId="27" xfId="4" applyFont="1" applyBorder="1" applyAlignment="1">
      <alignment horizontal="center"/>
    </xf>
    <xf numFmtId="0" fontId="16" fillId="0" borderId="28" xfId="4" applyFont="1" applyBorder="1"/>
    <xf numFmtId="0" fontId="16" fillId="0" borderId="0" xfId="4" applyFont="1" applyBorder="1" applyAlignment="1">
      <alignment horizontal="center"/>
    </xf>
    <xf numFmtId="0" fontId="16" fillId="0" borderId="28" xfId="4" applyFont="1" applyBorder="1" applyAlignment="1">
      <alignment horizontal="center"/>
    </xf>
    <xf numFmtId="39" fontId="16" fillId="0" borderId="27" xfId="6" applyNumberFormat="1" applyFont="1" applyBorder="1" applyAlignment="1">
      <alignment horizontal="center"/>
    </xf>
    <xf numFmtId="9" fontId="16" fillId="0" borderId="27" xfId="5" applyFont="1" applyBorder="1" applyAlignment="1">
      <alignment horizontal="center"/>
    </xf>
    <xf numFmtId="39" fontId="16" fillId="0" borderId="27" xfId="4" applyNumberFormat="1" applyFont="1" applyBorder="1" applyAlignment="1">
      <alignment horizontal="center"/>
    </xf>
    <xf numFmtId="0" fontId="17" fillId="0" borderId="29" xfId="4" applyNumberFormat="1" applyFont="1" applyBorder="1" applyAlignment="1">
      <alignment horizontal="center" vertical="center"/>
    </xf>
    <xf numFmtId="0" fontId="17" fillId="0" borderId="30" xfId="0" applyFont="1" applyBorder="1" applyAlignment="1">
      <alignment vertical="center" wrapText="1"/>
    </xf>
    <xf numFmtId="2" fontId="16" fillId="0" borderId="31" xfId="4" applyNumberFormat="1" applyFont="1" applyBorder="1" applyAlignment="1">
      <alignment vertical="center"/>
    </xf>
    <xf numFmtId="4" fontId="16" fillId="0" borderId="30" xfId="0" applyNumberFormat="1" applyFont="1" applyBorder="1" applyAlignment="1">
      <alignment horizontal="center" vertical="center"/>
    </xf>
    <xf numFmtId="9" fontId="18" fillId="0" borderId="31" xfId="5" applyFont="1" applyBorder="1" applyAlignment="1">
      <alignment horizontal="center" vertical="center"/>
    </xf>
    <xf numFmtId="39" fontId="16" fillId="0" borderId="31" xfId="6" applyNumberFormat="1" applyFont="1" applyBorder="1" applyAlignment="1">
      <alignment vertical="center"/>
    </xf>
    <xf numFmtId="39" fontId="16" fillId="0" borderId="32" xfId="6" applyNumberFormat="1" applyFont="1" applyBorder="1" applyAlignment="1">
      <alignment vertical="center"/>
    </xf>
    <xf numFmtId="0" fontId="17" fillId="0" borderId="33" xfId="4" applyNumberFormat="1" applyFont="1" applyBorder="1" applyAlignment="1">
      <alignment horizontal="center" vertical="center"/>
    </xf>
    <xf numFmtId="0" fontId="17" fillId="0" borderId="34" xfId="0" applyFont="1" applyBorder="1" applyAlignment="1">
      <alignment vertical="center" wrapText="1"/>
    </xf>
    <xf numFmtId="2" fontId="16" fillId="0" borderId="35" xfId="4" applyNumberFormat="1" applyFont="1" applyBorder="1" applyAlignment="1">
      <alignment vertical="center"/>
    </xf>
    <xf numFmtId="0" fontId="16" fillId="0" borderId="33" xfId="4" applyFont="1" applyBorder="1" applyAlignment="1">
      <alignment horizontal="center"/>
    </xf>
    <xf numFmtId="0" fontId="16" fillId="0" borderId="35" xfId="4" applyFont="1" applyBorder="1"/>
    <xf numFmtId="2" fontId="16" fillId="0" borderId="35" xfId="4" applyNumberFormat="1" applyFont="1" applyBorder="1"/>
    <xf numFmtId="4" fontId="16" fillId="0" borderId="30" xfId="4" applyNumberFormat="1" applyFont="1" applyBorder="1"/>
    <xf numFmtId="9" fontId="18" fillId="0" borderId="35" xfId="5" applyFont="1" applyBorder="1" applyAlignment="1">
      <alignment horizontal="center"/>
    </xf>
    <xf numFmtId="39" fontId="16" fillId="0" borderId="35" xfId="6" applyNumberFormat="1" applyFont="1" applyBorder="1"/>
    <xf numFmtId="39" fontId="16" fillId="0" borderId="36" xfId="6" applyNumberFormat="1" applyFont="1" applyBorder="1"/>
    <xf numFmtId="0" fontId="16" fillId="0" borderId="29" xfId="4" applyFont="1" applyBorder="1" applyAlignment="1">
      <alignment horizontal="center"/>
    </xf>
    <xf numFmtId="2" fontId="16" fillId="0" borderId="31" xfId="4" applyNumberFormat="1" applyFont="1" applyBorder="1"/>
    <xf numFmtId="4" fontId="16" fillId="0" borderId="34" xfId="4" applyNumberFormat="1" applyFont="1" applyBorder="1"/>
    <xf numFmtId="0" fontId="16" fillId="0" borderId="33" xfId="4" applyFont="1" applyBorder="1"/>
    <xf numFmtId="4" fontId="16" fillId="0" borderId="34" xfId="4" applyNumberFormat="1" applyFont="1" applyBorder="1" applyAlignment="1">
      <alignment horizontal="right"/>
    </xf>
    <xf numFmtId="2" fontId="19" fillId="0" borderId="35" xfId="5" applyNumberFormat="1" applyFont="1" applyBorder="1" applyAlignment="1">
      <alignment horizontal="center"/>
    </xf>
    <xf numFmtId="0" fontId="16" fillId="0" borderId="37" xfId="4" applyFont="1" applyBorder="1"/>
    <xf numFmtId="0" fontId="16" fillId="0" borderId="38" xfId="4" applyFont="1" applyBorder="1"/>
    <xf numFmtId="2" fontId="16" fillId="0" borderId="38" xfId="4" applyNumberFormat="1" applyFont="1" applyBorder="1"/>
    <xf numFmtId="4" fontId="16" fillId="0" borderId="39" xfId="4" applyNumberFormat="1" applyFont="1" applyBorder="1" applyAlignment="1">
      <alignment horizontal="right"/>
    </xf>
    <xf numFmtId="2" fontId="19" fillId="0" borderId="40" xfId="4" applyNumberFormat="1" applyFont="1" applyBorder="1" applyAlignment="1">
      <alignment horizontal="center"/>
    </xf>
    <xf numFmtId="39" fontId="16" fillId="0" borderId="40" xfId="6" applyNumberFormat="1" applyFont="1" applyBorder="1"/>
    <xf numFmtId="2" fontId="16" fillId="0" borderId="0" xfId="4" applyNumberFormat="1" applyFont="1" applyBorder="1"/>
    <xf numFmtId="4" fontId="16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center"/>
    </xf>
    <xf numFmtId="39" fontId="16" fillId="0" borderId="0" xfId="6" applyNumberFormat="1" applyFont="1" applyBorder="1"/>
    <xf numFmtId="0" fontId="16" fillId="0" borderId="0" xfId="4" applyFont="1"/>
    <xf numFmtId="0" fontId="16" fillId="0" borderId="0" xfId="4" applyFont="1" applyAlignment="1">
      <alignment horizontal="center"/>
    </xf>
    <xf numFmtId="39" fontId="16" fillId="0" borderId="0" xfId="6" applyNumberFormat="1" applyFont="1"/>
    <xf numFmtId="9" fontId="16" fillId="0" borderId="0" xfId="5" applyFont="1" applyAlignment="1">
      <alignment horizontal="center"/>
    </xf>
    <xf numFmtId="39" fontId="16" fillId="0" borderId="0" xfId="4" applyNumberFormat="1" applyFont="1"/>
    <xf numFmtId="39" fontId="16" fillId="0" borderId="0" xfId="4" applyNumberFormat="1" applyFont="1" applyAlignment="1">
      <alignment horizontal="center"/>
    </xf>
    <xf numFmtId="39" fontId="16" fillId="0" borderId="41" xfId="6" applyNumberFormat="1" applyFont="1" applyBorder="1"/>
    <xf numFmtId="0" fontId="0" fillId="0" borderId="0" xfId="0" applyFont="1" applyAlignment="1">
      <alignment horizontal="left" vertical="center" wrapText="1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0" fontId="8" fillId="9" borderId="1" xfId="0" applyFont="1" applyFill="1" applyBorder="1" applyAlignment="1" applyProtection="1">
      <alignment horizontal="center" wrapText="1"/>
      <protection locked="0"/>
    </xf>
    <xf numFmtId="4" fontId="21" fillId="0" borderId="1" xfId="0" applyNumberFormat="1" applyFont="1" applyBorder="1" applyAlignment="1">
      <alignment horizontal="center" wrapText="1"/>
    </xf>
    <xf numFmtId="49" fontId="8" fillId="9" borderId="3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9" borderId="3" xfId="0" applyFont="1" applyFill="1" applyBorder="1" applyAlignment="1" applyProtection="1">
      <alignment horizontal="center" wrapText="1"/>
      <protection locked="0"/>
    </xf>
    <xf numFmtId="4" fontId="21" fillId="0" borderId="3" xfId="0" applyNumberFormat="1" applyFont="1" applyBorder="1" applyAlignment="1">
      <alignment horizontal="center" wrapText="1"/>
    </xf>
    <xf numFmtId="0" fontId="22" fillId="10" borderId="0" xfId="7" applyFont="1" applyFill="1" applyAlignment="1">
      <alignment horizontal="center" vertical="center"/>
    </xf>
    <xf numFmtId="49" fontId="22" fillId="10" borderId="0" xfId="7" applyNumberFormat="1" applyFont="1" applyFill="1" applyAlignment="1">
      <alignment horizontal="center" vertical="center"/>
    </xf>
    <xf numFmtId="0" fontId="22" fillId="10" borderId="0" xfId="7" applyFont="1" applyFill="1" applyAlignment="1">
      <alignment vertical="center"/>
    </xf>
    <xf numFmtId="4" fontId="22" fillId="10" borderId="0" xfId="7" applyNumberFormat="1" applyFont="1" applyFill="1" applyAlignment="1">
      <alignment horizontal="center" vertical="center"/>
    </xf>
    <xf numFmtId="49" fontId="7" fillId="9" borderId="9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wrapText="1"/>
      <protection locked="0"/>
    </xf>
    <xf numFmtId="49" fontId="8" fillId="9" borderId="12" xfId="0" applyNumberFormat="1" applyFont="1" applyFill="1" applyBorder="1" applyAlignment="1" applyProtection="1">
      <alignment horizontal="center" wrapText="1"/>
      <protection locked="0"/>
    </xf>
    <xf numFmtId="49" fontId="8" fillId="9" borderId="45" xfId="0" applyNumberFormat="1" applyFont="1" applyFill="1" applyBorder="1" applyAlignment="1" applyProtection="1">
      <alignment horizontal="center" wrapText="1"/>
      <protection locked="0"/>
    </xf>
    <xf numFmtId="49" fontId="8" fillId="9" borderId="2" xfId="0" applyNumberFormat="1" applyFont="1" applyFill="1" applyBorder="1" applyAlignment="1" applyProtection="1">
      <alignment horizontal="center" wrapText="1"/>
      <protection locked="0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9" borderId="2" xfId="0" applyFont="1" applyFill="1" applyBorder="1" applyAlignment="1" applyProtection="1">
      <alignment horizontal="center" wrapText="1"/>
      <protection locked="0"/>
    </xf>
    <xf numFmtId="4" fontId="21" fillId="0" borderId="2" xfId="0" applyNumberFormat="1" applyFont="1" applyBorder="1" applyAlignment="1">
      <alignment horizontal="center" wrapText="1"/>
    </xf>
    <xf numFmtId="49" fontId="8" fillId="7" borderId="3" xfId="0" applyNumberFormat="1" applyFont="1" applyFill="1" applyBorder="1" applyAlignment="1" applyProtection="1">
      <alignment horizontal="center" wrapText="1"/>
      <protection locked="0"/>
    </xf>
    <xf numFmtId="0" fontId="8" fillId="7" borderId="3" xfId="0" applyFont="1" applyFill="1" applyBorder="1" applyAlignment="1" applyProtection="1">
      <alignment horizontal="center" wrapText="1"/>
      <protection locked="0"/>
    </xf>
    <xf numFmtId="49" fontId="8" fillId="9" borderId="46" xfId="0" applyNumberFormat="1" applyFont="1" applyFill="1" applyBorder="1" applyAlignment="1" applyProtection="1">
      <alignment horizontal="center" wrapText="1"/>
      <protection locked="0"/>
    </xf>
    <xf numFmtId="49" fontId="8" fillId="7" borderId="45" xfId="0" applyNumberFormat="1" applyFont="1" applyFill="1" applyBorder="1" applyAlignment="1" applyProtection="1">
      <alignment horizontal="center" wrapText="1"/>
      <protection locked="0"/>
    </xf>
    <xf numFmtId="0" fontId="0" fillId="0" borderId="17" xfId="0" applyFont="1" applyBorder="1"/>
    <xf numFmtId="0" fontId="0" fillId="0" borderId="0" xfId="0" applyFont="1"/>
    <xf numFmtId="4" fontId="21" fillId="0" borderId="15" xfId="0" applyNumberFormat="1" applyFont="1" applyBorder="1" applyAlignment="1">
      <alignment horizontal="center" wrapText="1"/>
    </xf>
    <xf numFmtId="43" fontId="1" fillId="0" borderId="1" xfId="1" applyFont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/>
    </xf>
    <xf numFmtId="4" fontId="14" fillId="0" borderId="22" xfId="4" applyNumberFormat="1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horizontal="center"/>
    </xf>
    <xf numFmtId="4" fontId="14" fillId="0" borderId="23" xfId="4" applyNumberFormat="1" applyFont="1" applyFill="1" applyBorder="1" applyAlignment="1">
      <alignment horizontal="center"/>
    </xf>
    <xf numFmtId="0" fontId="10" fillId="0" borderId="19" xfId="4" applyFont="1" applyFill="1" applyBorder="1" applyAlignment="1">
      <alignment horizontal="center"/>
    </xf>
    <xf numFmtId="0" fontId="10" fillId="0" borderId="20" xfId="4" applyFont="1" applyFill="1" applyBorder="1" applyAlignment="1">
      <alignment horizontal="center"/>
    </xf>
    <xf numFmtId="0" fontId="10" fillId="0" borderId="21" xfId="4" applyFont="1" applyFill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2" fillId="0" borderId="23" xfId="4" applyFont="1" applyBorder="1" applyAlignment="1">
      <alignment horizontal="center"/>
    </xf>
    <xf numFmtId="0" fontId="13" fillId="0" borderId="22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23" xfId="4" applyFont="1" applyBorder="1" applyAlignment="1">
      <alignment horizontal="center"/>
    </xf>
    <xf numFmtId="4" fontId="15" fillId="0" borderId="22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0" borderId="23" xfId="4" applyNumberFormat="1" applyFont="1" applyFill="1" applyBorder="1" applyAlignment="1">
      <alignment horizontal="center" vertical="center"/>
    </xf>
    <xf numFmtId="0" fontId="15" fillId="0" borderId="16" xfId="4" applyFont="1" applyBorder="1" applyAlignment="1">
      <alignment horizontal="left"/>
    </xf>
    <xf numFmtId="0" fontId="15" fillId="0" borderId="17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4" fontId="20" fillId="0" borderId="16" xfId="4" applyNumberFormat="1" applyFont="1" applyBorder="1" applyAlignment="1">
      <alignment horizontal="center"/>
    </xf>
    <xf numFmtId="4" fontId="20" fillId="0" borderId="17" xfId="4" applyNumberFormat="1" applyFont="1" applyBorder="1" applyAlignment="1">
      <alignment horizontal="center"/>
    </xf>
    <xf numFmtId="4" fontId="20" fillId="0" borderId="18" xfId="4" applyNumberFormat="1" applyFont="1" applyBorder="1" applyAlignment="1">
      <alignment horizontal="center"/>
    </xf>
    <xf numFmtId="0" fontId="15" fillId="0" borderId="24" xfId="4" applyFont="1" applyBorder="1" applyAlignment="1">
      <alignment horizontal="left"/>
    </xf>
    <xf numFmtId="0" fontId="15" fillId="0" borderId="25" xfId="4" applyFont="1" applyBorder="1" applyAlignment="1">
      <alignment horizontal="left"/>
    </xf>
    <xf numFmtId="17" fontId="15" fillId="0" borderId="16" xfId="4" applyNumberFormat="1" applyFont="1" applyBorder="1" applyAlignment="1">
      <alignment horizontal="center"/>
    </xf>
    <xf numFmtId="17" fontId="15" fillId="0" borderId="17" xfId="4" applyNumberFormat="1" applyFont="1" applyBorder="1" applyAlignment="1">
      <alignment horizontal="center"/>
    </xf>
    <xf numFmtId="17" fontId="15" fillId="0" borderId="18" xfId="4" applyNumberFormat="1" applyFont="1" applyBorder="1" applyAlignment="1">
      <alignment horizontal="center"/>
    </xf>
    <xf numFmtId="39" fontId="4" fillId="0" borderId="0" xfId="4" applyNumberFormat="1" applyFont="1" applyAlignment="1">
      <alignment horizontal="center"/>
    </xf>
    <xf numFmtId="39" fontId="16" fillId="0" borderId="0" xfId="4" applyNumberFormat="1" applyFont="1" applyAlignment="1">
      <alignment horizontal="center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18" xfId="4" applyNumberFormat="1" applyFont="1" applyBorder="1" applyAlignment="1">
      <alignment horizontal="center" vertical="center" wrapText="1"/>
    </xf>
    <xf numFmtId="0" fontId="15" fillId="0" borderId="26" xfId="4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5" xfId="4" applyFont="1" applyBorder="1" applyAlignment="1">
      <alignment horizontal="center"/>
    </xf>
    <xf numFmtId="0" fontId="15" fillId="0" borderId="16" xfId="4" applyFont="1" applyBorder="1" applyAlignment="1">
      <alignment horizontal="center"/>
    </xf>
    <xf numFmtId="0" fontId="15" fillId="0" borderId="18" xfId="4" applyFont="1" applyBorder="1" applyAlignment="1">
      <alignment horizontal="center"/>
    </xf>
    <xf numFmtId="0" fontId="16" fillId="0" borderId="16" xfId="4" applyFont="1" applyBorder="1" applyAlignment="1">
      <alignment horizontal="center"/>
    </xf>
    <xf numFmtId="0" fontId="16" fillId="0" borderId="17" xfId="4" applyFont="1" applyBorder="1" applyAlignment="1">
      <alignment horizontal="center"/>
    </xf>
    <xf numFmtId="0" fontId="16" fillId="0" borderId="18" xfId="4" applyFont="1" applyBorder="1" applyAlignment="1">
      <alignment horizontal="center"/>
    </xf>
    <xf numFmtId="39" fontId="16" fillId="0" borderId="0" xfId="4" applyNumberFormat="1" applyFont="1" applyBorder="1" applyAlignment="1">
      <alignment horizontal="center"/>
    </xf>
  </cellXfs>
  <cellStyles count="8">
    <cellStyle name="Moeda" xfId="2" builtinId="4"/>
    <cellStyle name="Moeda_Orç. modificado-02-06-2003" xfId="6"/>
    <cellStyle name="Normal" xfId="0" builtinId="0"/>
    <cellStyle name="Normal 2" xfId="4"/>
    <cellStyle name="Normal 2 2" xfId="7"/>
    <cellStyle name="Porcentagem" xfId="3" builtinId="5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123825</xdr:rowOff>
    </xdr:from>
    <xdr:to>
      <xdr:col>1</xdr:col>
      <xdr:colOff>428625</xdr:colOff>
      <xdr:row>6</xdr:row>
      <xdr:rowOff>0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os/BRANGER/DOCUMENTOS/Licita&#231;&#245;es/2021/Urupema/tp%2003%202021/NOVO/BRDE%20av.%20manoel/PLANILHA%20M&#218;LTIPLA%20V3.0.5%20-%20URUPEMA.RUA%20MANOEL.ETAPA%201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no.broering/Desktop/ENG&#186;%20LUCIANO/00%20-%20LICITADO/21%20-%2001-21%20Rua%20Domingos%20Martorano%20-%20Neri/07%20-%20MEDI&#199;&#213;ES/Refer&#234;ncia%2011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5">
          <cell r="D5" t="str">
            <v>PLACA DE OBRA EM CHAPA DE AÇO GALVANIZADO</v>
          </cell>
        </row>
        <row r="7">
          <cell r="L7">
            <v>2</v>
          </cell>
        </row>
        <row r="8">
          <cell r="D8" t="str">
            <v/>
          </cell>
          <cell r="L8" t="e">
            <v>#N/A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zoomScale="85" zoomScaleNormal="55" zoomScaleSheetLayoutView="85" zoomScalePageLayoutView="90" workbookViewId="0">
      <selection activeCell="C35" sqref="C35"/>
    </sheetView>
  </sheetViews>
  <sheetFormatPr defaultRowHeight="15"/>
  <cols>
    <col min="1" max="1" width="8.28515625" customWidth="1"/>
    <col min="2" max="2" width="12.7109375" style="9" customWidth="1"/>
    <col min="3" max="3" width="65.85546875" style="4" customWidth="1"/>
    <col min="4" max="4" width="9.7109375" customWidth="1"/>
    <col min="5" max="5" width="14.42578125" style="1" bestFit="1" customWidth="1"/>
    <col min="6" max="6" width="14.5703125" style="2" bestFit="1" customWidth="1"/>
    <col min="7" max="7" width="9.140625" style="3"/>
    <col min="8" max="8" width="20.85546875" style="2" bestFit="1" customWidth="1"/>
    <col min="9" max="9" width="22.85546875" bestFit="1" customWidth="1"/>
  </cols>
  <sheetData>
    <row r="1" spans="1:9" ht="21.75" thickBot="1">
      <c r="A1" s="173" t="s">
        <v>68</v>
      </c>
      <c r="B1" s="174"/>
      <c r="C1" s="174"/>
      <c r="D1" s="174"/>
      <c r="E1" s="174"/>
      <c r="F1" s="174"/>
      <c r="G1" s="174"/>
      <c r="H1" s="174"/>
      <c r="I1" s="175"/>
    </row>
    <row r="2" spans="1:9" ht="55.5" customHeight="1">
      <c r="A2" s="176" t="s">
        <v>118</v>
      </c>
      <c r="B2" s="177"/>
      <c r="C2" s="177"/>
      <c r="D2" s="177"/>
      <c r="E2" s="177"/>
      <c r="F2" s="177"/>
      <c r="G2" s="177"/>
      <c r="H2" s="177"/>
      <c r="I2" s="178"/>
    </row>
    <row r="3" spans="1:9">
      <c r="A3" s="32"/>
      <c r="B3" s="33"/>
      <c r="C3" s="140" t="s">
        <v>115</v>
      </c>
      <c r="D3" s="35"/>
      <c r="E3" s="36"/>
      <c r="F3" s="37"/>
      <c r="G3" s="38"/>
      <c r="H3" s="37"/>
      <c r="I3" s="35"/>
    </row>
    <row r="4" spans="1:9">
      <c r="A4" s="39"/>
      <c r="B4" s="40"/>
      <c r="C4" s="34"/>
      <c r="D4" s="35"/>
      <c r="E4" s="36"/>
      <c r="F4" s="37"/>
      <c r="G4" s="38"/>
      <c r="H4" s="37"/>
      <c r="I4" s="35"/>
    </row>
    <row r="5" spans="1:9" s="5" customFormat="1">
      <c r="A5" s="41"/>
      <c r="B5" s="42"/>
      <c r="C5" s="42"/>
      <c r="D5" s="41"/>
      <c r="E5" s="43"/>
      <c r="F5" s="44" t="s">
        <v>7</v>
      </c>
      <c r="G5" s="45"/>
      <c r="H5" s="179" t="s">
        <v>8</v>
      </c>
      <c r="I5" s="179"/>
    </row>
    <row r="6" spans="1:9" s="5" customFormat="1">
      <c r="A6" s="41" t="s">
        <v>0</v>
      </c>
      <c r="B6" s="42" t="s">
        <v>1</v>
      </c>
      <c r="C6" s="42" t="s">
        <v>2</v>
      </c>
      <c r="D6" s="41" t="s">
        <v>3</v>
      </c>
      <c r="E6" s="43" t="s">
        <v>4</v>
      </c>
      <c r="F6" s="44" t="s">
        <v>6</v>
      </c>
      <c r="G6" s="45" t="s">
        <v>5</v>
      </c>
      <c r="H6" s="44" t="s">
        <v>9</v>
      </c>
      <c r="I6" s="44" t="s">
        <v>10</v>
      </c>
    </row>
    <row r="7" spans="1:9" s="7" customFormat="1" ht="15.75" thickBot="1">
      <c r="A7" s="46"/>
      <c r="B7" s="47" t="s">
        <v>119</v>
      </c>
      <c r="C7" s="47"/>
      <c r="D7" s="46"/>
      <c r="E7" s="48"/>
      <c r="F7" s="49"/>
      <c r="G7" s="50"/>
      <c r="H7" s="49"/>
      <c r="I7" s="49"/>
    </row>
    <row r="8" spans="1:9" s="6" customFormat="1" ht="15.75" thickBot="1">
      <c r="A8" s="51"/>
      <c r="B8" s="52"/>
      <c r="C8" s="52" t="s">
        <v>69</v>
      </c>
      <c r="D8" s="53"/>
      <c r="E8" s="54"/>
      <c r="F8" s="55"/>
      <c r="G8" s="56"/>
      <c r="H8" s="55"/>
      <c r="I8" s="57">
        <f>SUM(I9,I11,I16,I21)</f>
        <v>64132.82</v>
      </c>
    </row>
    <row r="9" spans="1:9" s="8" customFormat="1">
      <c r="A9" s="58" t="s">
        <v>12</v>
      </c>
      <c r="B9" s="59"/>
      <c r="C9" s="59" t="s">
        <v>16</v>
      </c>
      <c r="D9" s="58"/>
      <c r="E9" s="60"/>
      <c r="F9" s="61"/>
      <c r="G9" s="62"/>
      <c r="H9" s="61"/>
      <c r="I9" s="63">
        <f>SUM(I10:I10)</f>
        <v>976</v>
      </c>
    </row>
    <row r="10" spans="1:9">
      <c r="A10" s="64" t="s">
        <v>18</v>
      </c>
      <c r="B10" s="65">
        <v>4813</v>
      </c>
      <c r="C10" s="66" t="s">
        <v>25</v>
      </c>
      <c r="D10" s="64" t="s">
        <v>13</v>
      </c>
      <c r="E10" s="170">
        <v>2</v>
      </c>
      <c r="F10" s="67">
        <v>400</v>
      </c>
      <c r="G10" s="68">
        <v>0.22</v>
      </c>
      <c r="H10" s="69">
        <f t="shared" ref="H10:H19" si="0">ROUND(((F10*(1+G10))),2)</f>
        <v>488</v>
      </c>
      <c r="I10" s="70">
        <f t="shared" ref="I10:I19" si="1">ROUND(H10*E10,2)</f>
        <v>976</v>
      </c>
    </row>
    <row r="11" spans="1:9" s="10" customFormat="1">
      <c r="A11" s="41" t="s">
        <v>19</v>
      </c>
      <c r="B11" s="42"/>
      <c r="C11" s="42" t="s">
        <v>116</v>
      </c>
      <c r="D11" s="41"/>
      <c r="E11" s="71"/>
      <c r="F11" s="72"/>
      <c r="G11" s="45"/>
      <c r="H11" s="44"/>
      <c r="I11" s="73">
        <f>SUM(I12:I15)</f>
        <v>31395.360000000001</v>
      </c>
    </row>
    <row r="12" spans="1:9" s="10" customFormat="1" ht="30">
      <c r="A12" s="74" t="s">
        <v>122</v>
      </c>
      <c r="B12" s="75" t="s">
        <v>121</v>
      </c>
      <c r="C12" s="76" t="s">
        <v>110</v>
      </c>
      <c r="D12" s="74" t="s">
        <v>13</v>
      </c>
      <c r="E12" s="171">
        <v>480</v>
      </c>
      <c r="F12" s="77">
        <v>0.43</v>
      </c>
      <c r="G12" s="78">
        <v>0.22</v>
      </c>
      <c r="H12" s="79">
        <f t="shared" ref="H12" si="2">ROUND(((F12*(1+G12))),2)</f>
        <v>0.52</v>
      </c>
      <c r="I12" s="70">
        <f t="shared" ref="I12" si="3">ROUND(H12*E12,2)</f>
        <v>249.6</v>
      </c>
    </row>
    <row r="13" spans="1:9" s="10" customFormat="1" ht="45">
      <c r="A13" s="74" t="s">
        <v>123</v>
      </c>
      <c r="B13" s="75">
        <v>100969</v>
      </c>
      <c r="C13" s="76" t="s">
        <v>26</v>
      </c>
      <c r="D13" s="74" t="s">
        <v>15</v>
      </c>
      <c r="E13" s="171">
        <v>38.4</v>
      </c>
      <c r="F13" s="77">
        <v>2.2599999999999998</v>
      </c>
      <c r="G13" s="78">
        <v>0.22</v>
      </c>
      <c r="H13" s="79">
        <f t="shared" ref="H13:H15" si="4">ROUND(((F13*(1+G13))),2)</f>
        <v>2.76</v>
      </c>
      <c r="I13" s="70">
        <f t="shared" ref="I13:I15" si="5">ROUND(H13*E13,2)</f>
        <v>105.98</v>
      </c>
    </row>
    <row r="14" spans="1:9" s="10" customFormat="1" ht="30">
      <c r="A14" s="74" t="s">
        <v>107</v>
      </c>
      <c r="B14" s="75">
        <v>95995</v>
      </c>
      <c r="C14" s="76" t="s">
        <v>117</v>
      </c>
      <c r="D14" s="74" t="s">
        <v>14</v>
      </c>
      <c r="E14" s="171">
        <v>14.4</v>
      </c>
      <c r="F14" s="77">
        <v>1615.2</v>
      </c>
      <c r="G14" s="78">
        <v>0.22</v>
      </c>
      <c r="H14" s="79">
        <f t="shared" si="4"/>
        <v>1970.54</v>
      </c>
      <c r="I14" s="70">
        <f t="shared" si="5"/>
        <v>28375.78</v>
      </c>
    </row>
    <row r="15" spans="1:9" s="10" customFormat="1" ht="30">
      <c r="A15" s="74" t="s">
        <v>108</v>
      </c>
      <c r="B15" s="75" t="s">
        <v>17</v>
      </c>
      <c r="C15" s="76" t="s">
        <v>109</v>
      </c>
      <c r="D15" s="74" t="s">
        <v>15</v>
      </c>
      <c r="E15" s="171">
        <v>3600</v>
      </c>
      <c r="F15" s="77">
        <v>0.61</v>
      </c>
      <c r="G15" s="78">
        <v>0.22</v>
      </c>
      <c r="H15" s="79">
        <f t="shared" si="4"/>
        <v>0.74</v>
      </c>
      <c r="I15" s="70">
        <f t="shared" si="5"/>
        <v>2664</v>
      </c>
    </row>
    <row r="16" spans="1:9" s="10" customFormat="1">
      <c r="A16" s="41" t="s">
        <v>20</v>
      </c>
      <c r="B16" s="42"/>
      <c r="C16" s="42" t="s">
        <v>27</v>
      </c>
      <c r="D16" s="41"/>
      <c r="E16" s="71"/>
      <c r="F16" s="72"/>
      <c r="G16" s="45"/>
      <c r="H16" s="44"/>
      <c r="I16" s="73">
        <f>SUM(I17:I20)</f>
        <v>31395.360000000001</v>
      </c>
    </row>
    <row r="17" spans="1:9" s="10" customFormat="1" ht="30">
      <c r="A17" s="74" t="s">
        <v>21</v>
      </c>
      <c r="B17" s="75" t="s">
        <v>121</v>
      </c>
      <c r="C17" s="76" t="s">
        <v>114</v>
      </c>
      <c r="D17" s="74" t="s">
        <v>13</v>
      </c>
      <c r="E17" s="171">
        <v>480</v>
      </c>
      <c r="F17" s="77">
        <v>0.43</v>
      </c>
      <c r="G17" s="78">
        <v>0.22</v>
      </c>
      <c r="H17" s="79">
        <f t="shared" ref="H17:H18" si="6">ROUND(((F17*(1+G17))),2)</f>
        <v>0.52</v>
      </c>
      <c r="I17" s="70">
        <f t="shared" ref="I17:I18" si="7">ROUND(H17*E17,2)</f>
        <v>249.6</v>
      </c>
    </row>
    <row r="18" spans="1:9" s="10" customFormat="1" ht="45">
      <c r="A18" s="74" t="s">
        <v>22</v>
      </c>
      <c r="B18" s="75">
        <v>100969</v>
      </c>
      <c r="C18" s="76" t="s">
        <v>26</v>
      </c>
      <c r="D18" s="74" t="s">
        <v>15</v>
      </c>
      <c r="E18" s="171">
        <v>38.4</v>
      </c>
      <c r="F18" s="77">
        <v>2.2599999999999998</v>
      </c>
      <c r="G18" s="78">
        <v>0.22</v>
      </c>
      <c r="H18" s="79">
        <f t="shared" si="6"/>
        <v>2.76</v>
      </c>
      <c r="I18" s="70">
        <f t="shared" si="7"/>
        <v>105.98</v>
      </c>
    </row>
    <row r="19" spans="1:9" s="11" customFormat="1" ht="30">
      <c r="A19" s="74" t="s">
        <v>111</v>
      </c>
      <c r="B19" s="75">
        <v>95995</v>
      </c>
      <c r="C19" s="76" t="s">
        <v>113</v>
      </c>
      <c r="D19" s="74" t="s">
        <v>14</v>
      </c>
      <c r="E19" s="171">
        <v>14.4</v>
      </c>
      <c r="F19" s="77">
        <v>1615.2</v>
      </c>
      <c r="G19" s="78">
        <v>0.22</v>
      </c>
      <c r="H19" s="79">
        <f t="shared" si="0"/>
        <v>1970.54</v>
      </c>
      <c r="I19" s="70">
        <f t="shared" si="1"/>
        <v>28375.78</v>
      </c>
    </row>
    <row r="20" spans="1:9" s="11" customFormat="1" ht="30">
      <c r="A20" s="74" t="s">
        <v>112</v>
      </c>
      <c r="B20" s="75" t="s">
        <v>17</v>
      </c>
      <c r="C20" s="76" t="s">
        <v>109</v>
      </c>
      <c r="D20" s="74" t="s">
        <v>15</v>
      </c>
      <c r="E20" s="171">
        <v>3600</v>
      </c>
      <c r="F20" s="77">
        <v>0.61</v>
      </c>
      <c r="G20" s="78">
        <v>0.22</v>
      </c>
      <c r="H20" s="79">
        <f t="shared" ref="H20" si="8">ROUND(((F20*(1+G20))),2)</f>
        <v>0.74</v>
      </c>
      <c r="I20" s="70">
        <f t="shared" ref="I20" si="9">ROUND(H20*E20,2)</f>
        <v>2664</v>
      </c>
    </row>
    <row r="21" spans="1:9" s="11" customFormat="1">
      <c r="A21" s="41" t="s">
        <v>23</v>
      </c>
      <c r="B21" s="42"/>
      <c r="C21" s="42" t="s">
        <v>49</v>
      </c>
      <c r="D21" s="41"/>
      <c r="E21" s="71"/>
      <c r="F21" s="72"/>
      <c r="G21" s="45"/>
      <c r="H21" s="44"/>
      <c r="I21" s="73">
        <f>SUM(I22:I22)</f>
        <v>366.1</v>
      </c>
    </row>
    <row r="22" spans="1:9" s="11" customFormat="1">
      <c r="A22" s="74" t="s">
        <v>24</v>
      </c>
      <c r="B22" s="75" t="s">
        <v>28</v>
      </c>
      <c r="C22" s="76" t="s">
        <v>50</v>
      </c>
      <c r="D22" s="74" t="s">
        <v>51</v>
      </c>
      <c r="E22" s="171">
        <v>2</v>
      </c>
      <c r="F22" s="77">
        <v>150.04</v>
      </c>
      <c r="G22" s="78">
        <v>0.22</v>
      </c>
      <c r="H22" s="79">
        <f t="shared" ref="H22" si="10">ROUND(((F22*(1+G22))),2)</f>
        <v>183.05</v>
      </c>
      <c r="I22" s="70">
        <f t="shared" ref="I22" si="11">ROUND(H22*E22,2)</f>
        <v>366.1</v>
      </c>
    </row>
    <row r="23" spans="1:9">
      <c r="A23" s="80"/>
      <c r="B23" s="81"/>
      <c r="C23" s="82"/>
      <c r="D23" s="83"/>
      <c r="E23" s="84"/>
      <c r="F23" s="85"/>
      <c r="G23" s="86"/>
      <c r="H23" s="85"/>
      <c r="I23" s="87"/>
    </row>
    <row r="24" spans="1:9">
      <c r="A24" s="80"/>
      <c r="B24" s="81"/>
      <c r="C24" s="82"/>
      <c r="D24" s="83"/>
      <c r="E24" s="84"/>
      <c r="F24" s="85"/>
      <c r="G24" s="86"/>
      <c r="H24" s="85"/>
      <c r="I24" s="87"/>
    </row>
    <row r="25" spans="1:9">
      <c r="A25" s="35" t="s">
        <v>120</v>
      </c>
      <c r="B25" s="34"/>
      <c r="C25" s="34"/>
      <c r="D25" s="35"/>
      <c r="E25" s="36"/>
      <c r="F25" s="37"/>
      <c r="G25" s="38"/>
      <c r="H25" s="37"/>
      <c r="I25" s="35"/>
    </row>
    <row r="26" spans="1:9">
      <c r="A26" s="172" t="s">
        <v>11</v>
      </c>
      <c r="B26" s="172"/>
      <c r="C26" s="172"/>
      <c r="D26" s="172"/>
      <c r="E26" s="172"/>
      <c r="F26" s="172"/>
      <c r="G26" s="172"/>
      <c r="H26" s="172"/>
      <c r="I26" s="172"/>
    </row>
    <row r="27" spans="1:9">
      <c r="A27" s="172" t="s">
        <v>105</v>
      </c>
      <c r="B27" s="172"/>
      <c r="C27" s="172"/>
      <c r="D27" s="172"/>
      <c r="E27" s="172"/>
      <c r="F27" s="172"/>
      <c r="G27" s="172"/>
      <c r="H27" s="172"/>
      <c r="I27" s="172"/>
    </row>
    <row r="28" spans="1:9" ht="10.5" customHeight="1">
      <c r="A28" s="172" t="s">
        <v>106</v>
      </c>
      <c r="B28" s="172"/>
      <c r="C28" s="172"/>
      <c r="D28" s="172"/>
      <c r="E28" s="172"/>
      <c r="F28" s="172"/>
      <c r="G28" s="172"/>
      <c r="H28" s="172"/>
      <c r="I28" s="172"/>
    </row>
    <row r="29" spans="1:9">
      <c r="A29" s="35"/>
      <c r="B29" s="34"/>
      <c r="C29" s="34"/>
      <c r="D29" s="35"/>
      <c r="E29" s="36"/>
      <c r="F29" s="37"/>
      <c r="G29" s="38"/>
      <c r="H29" s="37"/>
      <c r="I29" s="35"/>
    </row>
    <row r="30" spans="1:9">
      <c r="A30" s="35"/>
      <c r="B30" s="34"/>
      <c r="C30" s="34"/>
      <c r="D30" s="35"/>
      <c r="E30" s="36"/>
      <c r="F30" s="37"/>
      <c r="G30" s="38"/>
      <c r="H30" s="37"/>
      <c r="I30" s="35"/>
    </row>
  </sheetData>
  <mergeCells count="6">
    <mergeCell ref="A28:I28"/>
    <mergeCell ref="A1:I1"/>
    <mergeCell ref="A2:I2"/>
    <mergeCell ref="H5:I5"/>
    <mergeCell ref="A26:I26"/>
    <mergeCell ref="A27:I27"/>
  </mergeCells>
  <pageMargins left="0.23622047244094491" right="0.23622047244094491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29" sqref="J29"/>
    </sheetView>
  </sheetViews>
  <sheetFormatPr defaultRowHeight="15"/>
  <cols>
    <col min="2" max="2" width="34.85546875" customWidth="1"/>
    <col min="3" max="3" width="10.5703125" customWidth="1"/>
    <col min="4" max="4" width="12.28515625" customWidth="1"/>
    <col min="6" max="6" width="14.5703125" customWidth="1"/>
    <col min="8" max="8" width="15.85546875" customWidth="1"/>
  </cols>
  <sheetData>
    <row r="1" spans="1:8" ht="18">
      <c r="A1" s="183" t="s">
        <v>52</v>
      </c>
      <c r="B1" s="184"/>
      <c r="C1" s="184"/>
      <c r="D1" s="184"/>
      <c r="E1" s="184"/>
      <c r="F1" s="184"/>
      <c r="G1" s="184"/>
      <c r="H1" s="185"/>
    </row>
    <row r="2" spans="1:8" ht="15.75">
      <c r="A2" s="186" t="s">
        <v>53</v>
      </c>
      <c r="B2" s="187"/>
      <c r="C2" s="187"/>
      <c r="D2" s="187"/>
      <c r="E2" s="187"/>
      <c r="F2" s="187"/>
      <c r="G2" s="187"/>
      <c r="H2" s="188"/>
    </row>
    <row r="3" spans="1:8">
      <c r="A3" s="189" t="s">
        <v>54</v>
      </c>
      <c r="B3" s="190"/>
      <c r="C3" s="190"/>
      <c r="D3" s="190"/>
      <c r="E3" s="190"/>
      <c r="F3" s="190"/>
      <c r="G3" s="190"/>
      <c r="H3" s="191"/>
    </row>
    <row r="4" spans="1:8" ht="15.75">
      <c r="A4" s="192" t="s">
        <v>55</v>
      </c>
      <c r="B4" s="193"/>
      <c r="C4" s="193"/>
      <c r="D4" s="193"/>
      <c r="E4" s="193"/>
      <c r="F4" s="193"/>
      <c r="G4" s="193"/>
      <c r="H4" s="194"/>
    </row>
    <row r="5" spans="1:8" ht="15.75">
      <c r="A5" s="192"/>
      <c r="B5" s="193"/>
      <c r="C5" s="193"/>
      <c r="D5" s="193"/>
      <c r="E5" s="193"/>
      <c r="F5" s="193"/>
      <c r="G5" s="193"/>
      <c r="H5" s="194"/>
    </row>
    <row r="6" spans="1:8" ht="18">
      <c r="A6" s="180" t="s">
        <v>56</v>
      </c>
      <c r="B6" s="181"/>
      <c r="C6" s="181"/>
      <c r="D6" s="181"/>
      <c r="E6" s="181"/>
      <c r="F6" s="181"/>
      <c r="G6" s="181"/>
      <c r="H6" s="182"/>
    </row>
    <row r="7" spans="1:8">
      <c r="A7" s="195"/>
      <c r="B7" s="196"/>
      <c r="C7" s="196"/>
      <c r="D7" s="196"/>
      <c r="E7" s="196"/>
      <c r="F7" s="196"/>
      <c r="G7" s="196"/>
      <c r="H7" s="197"/>
    </row>
    <row r="8" spans="1:8" ht="15.75" thickBot="1">
      <c r="A8" s="195"/>
      <c r="B8" s="196"/>
      <c r="C8" s="196"/>
      <c r="D8" s="196"/>
      <c r="E8" s="196"/>
      <c r="F8" s="196"/>
      <c r="G8" s="196"/>
      <c r="H8" s="197"/>
    </row>
    <row r="9" spans="1:8" ht="16.5" thickBot="1">
      <c r="A9" s="198" t="s">
        <v>57</v>
      </c>
      <c r="B9" s="199"/>
      <c r="C9" s="199"/>
      <c r="D9" s="200"/>
      <c r="E9" s="201" t="s">
        <v>58</v>
      </c>
      <c r="F9" s="202"/>
      <c r="G9" s="202"/>
      <c r="H9" s="203"/>
    </row>
    <row r="10" spans="1:8" ht="54" customHeight="1" thickBot="1">
      <c r="A10" s="211" t="str">
        <f>Orçamento!$A$2</f>
        <v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 JOSÉ DUTRA;  BAIRRO MARTORANO     -    SÃO JOAQUIM - SC</v>
      </c>
      <c r="B10" s="212"/>
      <c r="C10" s="212"/>
      <c r="D10" s="212"/>
      <c r="E10" s="212"/>
      <c r="F10" s="212"/>
      <c r="G10" s="212"/>
      <c r="H10" s="213"/>
    </row>
    <row r="11" spans="1:8" ht="16.5" thickBot="1">
      <c r="A11" s="198" t="s">
        <v>59</v>
      </c>
      <c r="B11" s="199"/>
      <c r="C11" s="204"/>
      <c r="D11" s="205"/>
      <c r="E11" s="206">
        <v>44661</v>
      </c>
      <c r="F11" s="207"/>
      <c r="G11" s="207"/>
      <c r="H11" s="208"/>
    </row>
    <row r="12" spans="1:8" ht="16.5" thickBot="1">
      <c r="A12" s="88"/>
      <c r="B12" s="89"/>
      <c r="C12" s="89"/>
      <c r="D12" s="89"/>
      <c r="E12" s="214" t="s">
        <v>60</v>
      </c>
      <c r="F12" s="215"/>
      <c r="G12" s="215"/>
      <c r="H12" s="216"/>
    </row>
    <row r="13" spans="1:8" ht="16.5" thickBot="1">
      <c r="A13" s="90" t="s">
        <v>61</v>
      </c>
      <c r="B13" s="91" t="s">
        <v>62</v>
      </c>
      <c r="C13" s="92" t="s">
        <v>63</v>
      </c>
      <c r="D13" s="93" t="s">
        <v>64</v>
      </c>
      <c r="E13" s="217">
        <v>1</v>
      </c>
      <c r="F13" s="218"/>
      <c r="G13" s="217">
        <v>2</v>
      </c>
      <c r="H13" s="218"/>
    </row>
    <row r="14" spans="1:8" ht="15.75" thickBot="1">
      <c r="A14" s="88"/>
      <c r="B14" s="94"/>
      <c r="C14" s="95" t="s">
        <v>65</v>
      </c>
      <c r="D14" s="96" t="s">
        <v>61</v>
      </c>
      <c r="E14" s="93" t="s">
        <v>65</v>
      </c>
      <c r="F14" s="97" t="s">
        <v>66</v>
      </c>
      <c r="G14" s="98" t="s">
        <v>65</v>
      </c>
      <c r="H14" s="99" t="s">
        <v>66</v>
      </c>
    </row>
    <row r="15" spans="1:8" ht="15.75" thickBot="1">
      <c r="A15" s="219"/>
      <c r="B15" s="220"/>
      <c r="C15" s="220"/>
      <c r="D15" s="220"/>
      <c r="E15" s="220"/>
      <c r="F15" s="220"/>
      <c r="G15" s="220"/>
      <c r="H15" s="221"/>
    </row>
    <row r="16" spans="1:8">
      <c r="A16" s="100">
        <v>1</v>
      </c>
      <c r="B16" s="101" t="str">
        <f>Orçamento!$C$9</f>
        <v>SERVIÇOS PRELIMINARES</v>
      </c>
      <c r="C16" s="102">
        <f>D16/$D$23*100</f>
        <v>1.521841702890969</v>
      </c>
      <c r="D16" s="103">
        <f>Orçamento!$I$9</f>
        <v>976</v>
      </c>
      <c r="E16" s="104">
        <v>1</v>
      </c>
      <c r="F16" s="105">
        <f>D16*E16</f>
        <v>976</v>
      </c>
      <c r="G16" s="104">
        <v>0</v>
      </c>
      <c r="H16" s="106">
        <f>G16*D16</f>
        <v>0</v>
      </c>
    </row>
    <row r="17" spans="1:8">
      <c r="A17" s="100">
        <v>2</v>
      </c>
      <c r="B17" s="108" t="str">
        <f>Orçamento!$C$11</f>
        <v>REPERFILAGEM ASFÁLTICA</v>
      </c>
      <c r="C17" s="109">
        <f>D17/$D$23*100</f>
        <v>48.953655866060473</v>
      </c>
      <c r="D17" s="103">
        <f>Orçamento!$I$11</f>
        <v>31395.360000000001</v>
      </c>
      <c r="E17" s="104">
        <v>1</v>
      </c>
      <c r="F17" s="105">
        <f>D17*E17</f>
        <v>31395.360000000001</v>
      </c>
      <c r="G17" s="104">
        <v>0</v>
      </c>
      <c r="H17" s="106">
        <f>G17*D17</f>
        <v>0</v>
      </c>
    </row>
    <row r="18" spans="1:8" ht="22.5">
      <c r="A18" s="100">
        <v>3</v>
      </c>
      <c r="B18" s="108" t="str">
        <f>Orçamento!$C$16</f>
        <v xml:space="preserve">PAVIMENTAÇÃO EM REVESTIMENTO ASFÁLTICO (CBUQ) </v>
      </c>
      <c r="C18" s="109">
        <f>D18/$D$23*100</f>
        <v>48.953655866060473</v>
      </c>
      <c r="D18" s="103">
        <f>Orçamento!$I$16</f>
        <v>31395.360000000001</v>
      </c>
      <c r="E18" s="104">
        <v>0</v>
      </c>
      <c r="F18" s="105">
        <f t="shared" ref="F18:F19" si="0">D18*E18</f>
        <v>0</v>
      </c>
      <c r="G18" s="104">
        <v>1</v>
      </c>
      <c r="H18" s="106">
        <f t="shared" ref="H18:H19" si="1">G18*D18</f>
        <v>31395.360000000001</v>
      </c>
    </row>
    <row r="19" spans="1:8" ht="22.5">
      <c r="A19" s="100">
        <v>4</v>
      </c>
      <c r="B19" s="108" t="str">
        <f>Orçamento!$C$21</f>
        <v>NIVELAMENTO TAMPAS DE FERRO E GRELHAS</v>
      </c>
      <c r="C19" s="109">
        <f>D19/$D$23*100</f>
        <v>0.57084656498809816</v>
      </c>
      <c r="D19" s="103">
        <f>Orçamento!$I$21</f>
        <v>366.1</v>
      </c>
      <c r="E19" s="104">
        <v>0</v>
      </c>
      <c r="F19" s="105">
        <f t="shared" si="0"/>
        <v>0</v>
      </c>
      <c r="G19" s="104">
        <v>1</v>
      </c>
      <c r="H19" s="106">
        <f t="shared" si="1"/>
        <v>366.1</v>
      </c>
    </row>
    <row r="20" spans="1:8">
      <c r="A20" s="107"/>
      <c r="B20" s="108"/>
      <c r="C20" s="109"/>
      <c r="D20" s="103"/>
      <c r="E20" s="104"/>
      <c r="F20" s="105"/>
      <c r="G20" s="104"/>
      <c r="H20" s="106"/>
    </row>
    <row r="21" spans="1:8">
      <c r="A21" s="110"/>
      <c r="B21" s="111"/>
      <c r="C21" s="112"/>
      <c r="D21" s="113"/>
      <c r="E21" s="114"/>
      <c r="F21" s="115"/>
      <c r="G21" s="114"/>
      <c r="H21" s="116"/>
    </row>
    <row r="22" spans="1:8">
      <c r="A22" s="117"/>
      <c r="B22" s="111"/>
      <c r="C22" s="118"/>
      <c r="D22" s="119"/>
      <c r="E22" s="114"/>
      <c r="F22" s="115"/>
      <c r="G22" s="114"/>
      <c r="H22" s="116"/>
    </row>
    <row r="23" spans="1:8">
      <c r="A23" s="120"/>
      <c r="B23" s="111"/>
      <c r="C23" s="112">
        <v>100</v>
      </c>
      <c r="D23" s="121">
        <f>SUM(D16:D22)</f>
        <v>64132.82</v>
      </c>
      <c r="E23" s="122">
        <f>F23/D24*100</f>
        <v>50.475497568951432</v>
      </c>
      <c r="F23" s="115">
        <f>SUM(F16:F22)</f>
        <v>32371.360000000001</v>
      </c>
      <c r="G23" s="122">
        <f>H23/D24*100</f>
        <v>49.52450243104856</v>
      </c>
      <c r="H23" s="116">
        <f>SUM(H16:H22)</f>
        <v>31761.46</v>
      </c>
    </row>
    <row r="24" spans="1:8" ht="15.75" thickBot="1">
      <c r="A24" s="123"/>
      <c r="B24" s="124"/>
      <c r="C24" s="125">
        <f>C23</f>
        <v>100</v>
      </c>
      <c r="D24" s="126">
        <f>D23</f>
        <v>64132.82</v>
      </c>
      <c r="E24" s="127">
        <f>E23</f>
        <v>50.475497568951432</v>
      </c>
      <c r="F24" s="128">
        <f>F23</f>
        <v>32371.360000000001</v>
      </c>
      <c r="G24" s="127">
        <f>G23+E24</f>
        <v>100</v>
      </c>
      <c r="H24" s="139">
        <f>F24+H23</f>
        <v>64132.82</v>
      </c>
    </row>
    <row r="25" spans="1:8">
      <c r="A25" s="89"/>
      <c r="B25" s="89"/>
      <c r="C25" s="129"/>
      <c r="D25" s="130"/>
      <c r="E25" s="131"/>
      <c r="F25" s="132"/>
      <c r="G25" s="131"/>
      <c r="H25" s="132"/>
    </row>
    <row r="26" spans="1:8">
      <c r="A26" s="133"/>
      <c r="B26" s="133"/>
      <c r="C26" s="133"/>
      <c r="D26" s="133"/>
      <c r="E26" s="134"/>
      <c r="F26" s="135"/>
      <c r="G26" s="136"/>
      <c r="H26" s="137"/>
    </row>
    <row r="27" spans="1:8">
      <c r="A27" s="133"/>
      <c r="B27" s="133" t="str">
        <f>Orçamento!$A$25</f>
        <v>São Joaquim, 30 de novembro de 2022.</v>
      </c>
      <c r="C27" s="133"/>
      <c r="D27" s="133"/>
      <c r="E27" s="222" t="s">
        <v>67</v>
      </c>
      <c r="F27" s="222"/>
      <c r="G27" s="222"/>
      <c r="H27" s="222"/>
    </row>
    <row r="28" spans="1:8">
      <c r="A28" s="133"/>
      <c r="B28" s="133"/>
      <c r="C28" s="133"/>
      <c r="D28" s="133"/>
      <c r="E28" s="209" t="str">
        <f>Orçamento!$A$27</f>
        <v>Luciano Broering Alves</v>
      </c>
      <c r="F28" s="209"/>
      <c r="G28" s="209"/>
      <c r="H28" s="209"/>
    </row>
    <row r="29" spans="1:8">
      <c r="A29" s="133"/>
      <c r="B29" s="133"/>
      <c r="C29" s="133"/>
      <c r="D29" s="133"/>
      <c r="E29" s="210" t="str">
        <f>Orçamento!$A$28</f>
        <v>CREA 124887-3</v>
      </c>
      <c r="F29" s="210"/>
      <c r="G29" s="210"/>
      <c r="H29" s="210"/>
    </row>
    <row r="30" spans="1:8">
      <c r="A30" s="133"/>
      <c r="B30" s="133"/>
      <c r="C30" s="133"/>
      <c r="D30" s="133"/>
      <c r="E30" s="134"/>
      <c r="F30" s="135"/>
      <c r="G30" s="136"/>
      <c r="H30" s="138"/>
    </row>
  </sheetData>
  <mergeCells count="19">
    <mergeCell ref="E28:H28"/>
    <mergeCell ref="E29:H29"/>
    <mergeCell ref="A10:H10"/>
    <mergeCell ref="E12:H12"/>
    <mergeCell ref="E13:F13"/>
    <mergeCell ref="G13:H13"/>
    <mergeCell ref="A15:H15"/>
    <mergeCell ref="E27:H27"/>
    <mergeCell ref="A7:H8"/>
    <mergeCell ref="A9:D9"/>
    <mergeCell ref="E9:H9"/>
    <mergeCell ref="A11:D11"/>
    <mergeCell ref="E11:H11"/>
    <mergeCell ref="A6:H6"/>
    <mergeCell ref="A1:H1"/>
    <mergeCell ref="A2:H2"/>
    <mergeCell ref="A3:H3"/>
    <mergeCell ref="A4:H4"/>
    <mergeCell ref="A5:H5"/>
  </mergeCells>
  <pageMargins left="1.1023622047244095" right="0.51181102362204722" top="0.39370078740157483" bottom="0.39370078740157483" header="0.31496062992125984" footer="0.31496062992125984"/>
  <pageSetup paperSize="9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7" workbookViewId="0">
      <selection activeCell="D13" sqref="D13"/>
    </sheetView>
  </sheetViews>
  <sheetFormatPr defaultRowHeight="15"/>
  <cols>
    <col min="3" max="3" width="32" customWidth="1"/>
  </cols>
  <sheetData>
    <row r="1" spans="1:7" ht="23.25">
      <c r="A1" s="16" t="s">
        <v>28</v>
      </c>
      <c r="B1" s="17" t="s">
        <v>29</v>
      </c>
      <c r="C1" s="18" t="s">
        <v>30</v>
      </c>
      <c r="D1" s="17" t="s">
        <v>31</v>
      </c>
      <c r="E1" s="19"/>
      <c r="F1" s="20"/>
      <c r="G1" s="21" t="s">
        <v>41</v>
      </c>
    </row>
    <row r="2" spans="1:7">
      <c r="A2" s="22" t="s">
        <v>32</v>
      </c>
      <c r="B2" s="12" t="s">
        <v>33</v>
      </c>
      <c r="C2" s="13" t="s">
        <v>42</v>
      </c>
      <c r="D2" s="14" t="str">
        <f ca="1">IF(ISNUMBER($J2),OFFSET([3]Banco!$A$1,[3]Composições!$L2-1,COLUMN([3]Composições!D2)-1),"")</f>
        <v/>
      </c>
      <c r="E2" s="15">
        <v>2.5</v>
      </c>
      <c r="F2" s="143">
        <v>30.44</v>
      </c>
      <c r="G2" s="23">
        <f>F2*E2</f>
        <v>76.100000000000009</v>
      </c>
    </row>
    <row r="3" spans="1:7">
      <c r="A3" s="22" t="s">
        <v>32</v>
      </c>
      <c r="B3" s="12" t="s">
        <v>34</v>
      </c>
      <c r="C3" s="13" t="s">
        <v>43</v>
      </c>
      <c r="D3" s="14" t="str">
        <f ca="1">IF(ISNUMBER($J3),OFFSET([3]Banco!$A$1,[3]Composições!$L3-1,COLUMN([3]Composições!D3)-1),"")</f>
        <v/>
      </c>
      <c r="E3" s="15">
        <v>2.5</v>
      </c>
      <c r="F3" s="143">
        <v>20.82</v>
      </c>
      <c r="G3" s="23">
        <f t="shared" ref="G3:G8" si="0">F3*E3</f>
        <v>52.05</v>
      </c>
    </row>
    <row r="4" spans="1:7">
      <c r="A4" s="22" t="s">
        <v>35</v>
      </c>
      <c r="B4" s="12" t="s">
        <v>36</v>
      </c>
      <c r="C4" s="13" t="s">
        <v>45</v>
      </c>
      <c r="D4" s="14" t="str">
        <f ca="1">IF(ISNUMBER($J4),OFFSET([3]Banco!$A$1,[3]Composições!$L4-1,COLUMN([3]Composições!D4)-1),"")</f>
        <v/>
      </c>
      <c r="E4" s="15">
        <v>1.6E-2</v>
      </c>
      <c r="F4" s="143">
        <v>151.96</v>
      </c>
      <c r="G4" s="23">
        <f t="shared" si="0"/>
        <v>2.4313600000000002</v>
      </c>
    </row>
    <row r="5" spans="1:7">
      <c r="A5" s="22" t="s">
        <v>35</v>
      </c>
      <c r="B5" s="12" t="s">
        <v>37</v>
      </c>
      <c r="C5" s="13" t="s">
        <v>46</v>
      </c>
      <c r="D5" s="14" t="str">
        <f ca="1">IF(ISNUMBER($J5),OFFSET([3]Banco!$A$1,[3]Composições!$L5-1,COLUMN([3]Composições!D5)-1),"")</f>
        <v/>
      </c>
      <c r="E5" s="15">
        <v>10</v>
      </c>
      <c r="F5" s="143">
        <v>0.76</v>
      </c>
      <c r="G5" s="23">
        <f t="shared" si="0"/>
        <v>7.6</v>
      </c>
    </row>
    <row r="6" spans="1:7">
      <c r="A6" s="22" t="s">
        <v>35</v>
      </c>
      <c r="B6" s="12" t="s">
        <v>38</v>
      </c>
      <c r="C6" s="13" t="s">
        <v>47</v>
      </c>
      <c r="D6" s="14" t="str">
        <f ca="1">IF(ISNUMBER($J6),OFFSET([3]Banco!$A$1,[3]Composições!$L6-1,COLUMN([3]Composições!D6)-1),"")</f>
        <v/>
      </c>
      <c r="E6" s="15">
        <v>1.6000000000000001E-3</v>
      </c>
      <c r="F6" s="143">
        <v>101.96</v>
      </c>
      <c r="G6" s="23">
        <f t="shared" si="0"/>
        <v>0.163136</v>
      </c>
    </row>
    <row r="7" spans="1:7" ht="23.25">
      <c r="A7" s="22" t="s">
        <v>35</v>
      </c>
      <c r="B7" s="12" t="s">
        <v>39</v>
      </c>
      <c r="C7" s="13" t="s">
        <v>48</v>
      </c>
      <c r="D7" s="14" t="str">
        <f ca="1">IF(ISNUMBER($J7),OFFSET([3]Banco!$A$1,[3]Composições!$L7-1,COLUMN([3]Composições!D7)-1),"")</f>
        <v/>
      </c>
      <c r="E7" s="15">
        <v>2.88</v>
      </c>
      <c r="F7" s="143">
        <v>2.84</v>
      </c>
      <c r="G7" s="23">
        <f t="shared" si="0"/>
        <v>8.1791999999999998</v>
      </c>
    </row>
    <row r="8" spans="1:7" ht="24" thickBot="1">
      <c r="A8" s="24" t="s">
        <v>32</v>
      </c>
      <c r="B8" s="25" t="s">
        <v>40</v>
      </c>
      <c r="C8" s="26" t="s">
        <v>44</v>
      </c>
      <c r="D8" s="27" t="str">
        <f ca="1">IF(ISNUMBER($J8),OFFSET([3]Banco!$A$1,[3]Composições!$L8-1,COLUMN([3]Composições!D8)-1),"")</f>
        <v/>
      </c>
      <c r="E8" s="28">
        <v>0.4</v>
      </c>
      <c r="F8" s="169">
        <v>8.8000000000000007</v>
      </c>
      <c r="G8" s="23">
        <f t="shared" si="0"/>
        <v>3.5200000000000005</v>
      </c>
    </row>
    <row r="9" spans="1:7" ht="15.75" thickBot="1">
      <c r="A9" s="29"/>
      <c r="B9" s="30"/>
      <c r="C9" s="30"/>
      <c r="D9" s="30"/>
      <c r="E9" s="30"/>
      <c r="F9" s="30"/>
      <c r="G9" s="31">
        <f>SUM(G2:G8)</f>
        <v>150.04369600000004</v>
      </c>
    </row>
    <row r="10" spans="1:7" ht="15.75" thickBot="1"/>
    <row r="11" spans="1:7" ht="34.5">
      <c r="A11" s="153" t="s">
        <v>28</v>
      </c>
      <c r="B11" s="154" t="s">
        <v>71</v>
      </c>
      <c r="C11" s="155" t="s">
        <v>72</v>
      </c>
      <c r="D11" s="154" t="s">
        <v>70</v>
      </c>
      <c r="E11" s="19"/>
      <c r="F11" s="20"/>
      <c r="G11" s="21" t="s">
        <v>41</v>
      </c>
    </row>
    <row r="12" spans="1:7" ht="68.25">
      <c r="A12" s="156" t="s">
        <v>32</v>
      </c>
      <c r="B12" s="141" t="s">
        <v>73</v>
      </c>
      <c r="C12" s="13" t="s">
        <v>74</v>
      </c>
      <c r="D12" s="14" t="s">
        <v>70</v>
      </c>
      <c r="E12" s="142">
        <v>1</v>
      </c>
      <c r="F12" s="143">
        <v>53.19</v>
      </c>
      <c r="G12" s="23">
        <f t="shared" ref="G12:G14" si="1">F12*E12</f>
        <v>53.19</v>
      </c>
    </row>
    <row r="13" spans="1:7" ht="34.5">
      <c r="A13" s="157" t="s">
        <v>35</v>
      </c>
      <c r="B13" s="144" t="s">
        <v>75</v>
      </c>
      <c r="C13" s="145" t="s">
        <v>76</v>
      </c>
      <c r="D13" s="146" t="s">
        <v>77</v>
      </c>
      <c r="E13" s="147">
        <v>1</v>
      </c>
      <c r="F13" s="148">
        <v>44.45</v>
      </c>
      <c r="G13" s="23">
        <f t="shared" si="1"/>
        <v>44.45</v>
      </c>
    </row>
    <row r="14" spans="1:7" ht="91.5" thickBot="1">
      <c r="A14" s="22" t="s">
        <v>32</v>
      </c>
      <c r="B14" s="12" t="s">
        <v>78</v>
      </c>
      <c r="C14" s="13" t="s">
        <v>79</v>
      </c>
      <c r="D14" s="14" t="s">
        <v>14</v>
      </c>
      <c r="E14" s="15">
        <v>0.4</v>
      </c>
      <c r="F14" s="143">
        <v>8.48</v>
      </c>
      <c r="G14" s="23">
        <f t="shared" si="1"/>
        <v>3.3920000000000003</v>
      </c>
    </row>
    <row r="15" spans="1:7" ht="15.75" thickBot="1">
      <c r="A15" s="29"/>
      <c r="B15" s="30"/>
      <c r="C15" s="30"/>
      <c r="D15" s="30"/>
      <c r="E15" s="30"/>
      <c r="F15" s="30"/>
      <c r="G15" s="31">
        <f>SUM(G12:G14)</f>
        <v>101.032</v>
      </c>
    </row>
    <row r="16" spans="1:7" ht="15.75" thickBot="1">
      <c r="A16" s="149"/>
      <c r="B16" s="150"/>
      <c r="C16" s="151"/>
      <c r="D16" s="149"/>
      <c r="E16" s="149"/>
      <c r="F16" s="152"/>
      <c r="G16" s="149"/>
    </row>
    <row r="17" spans="1:7" ht="34.5">
      <c r="A17" s="153" t="s">
        <v>28</v>
      </c>
      <c r="B17" s="154" t="s">
        <v>80</v>
      </c>
      <c r="C17" s="155" t="s">
        <v>81</v>
      </c>
      <c r="D17" s="154" t="s">
        <v>70</v>
      </c>
      <c r="E17" s="19"/>
      <c r="F17" s="20"/>
      <c r="G17" s="21" t="s">
        <v>41</v>
      </c>
    </row>
    <row r="18" spans="1:7" ht="68.25">
      <c r="A18" s="156" t="s">
        <v>32</v>
      </c>
      <c r="B18" s="141" t="s">
        <v>82</v>
      </c>
      <c r="C18" s="13" t="s">
        <v>83</v>
      </c>
      <c r="D18" s="14" t="s">
        <v>70</v>
      </c>
      <c r="E18" s="142">
        <v>1</v>
      </c>
      <c r="F18" s="143">
        <v>41.41</v>
      </c>
      <c r="G18" s="23">
        <f t="shared" ref="G18:G20" si="2">F18*E18</f>
        <v>41.41</v>
      </c>
    </row>
    <row r="19" spans="1:7" ht="34.5">
      <c r="A19" s="157" t="s">
        <v>35</v>
      </c>
      <c r="B19" s="144" t="s">
        <v>84</v>
      </c>
      <c r="C19" s="13" t="s">
        <v>85</v>
      </c>
      <c r="D19" s="14" t="s">
        <v>77</v>
      </c>
      <c r="E19" s="142">
        <v>1</v>
      </c>
      <c r="F19" s="148">
        <v>31.84</v>
      </c>
      <c r="G19" s="23">
        <f t="shared" si="2"/>
        <v>31.84</v>
      </c>
    </row>
    <row r="20" spans="1:7" ht="91.5" thickBot="1">
      <c r="A20" s="22" t="s">
        <v>32</v>
      </c>
      <c r="B20" s="12" t="s">
        <v>78</v>
      </c>
      <c r="C20" s="13" t="s">
        <v>79</v>
      </c>
      <c r="D20" s="14" t="s">
        <v>14</v>
      </c>
      <c r="E20" s="142">
        <v>0.3</v>
      </c>
      <c r="F20" s="143">
        <v>8.48</v>
      </c>
      <c r="G20" s="23">
        <f t="shared" si="2"/>
        <v>2.544</v>
      </c>
    </row>
    <row r="21" spans="1:7" ht="15.75" thickBot="1">
      <c r="A21" s="29"/>
      <c r="B21" s="30"/>
      <c r="C21" s="30"/>
      <c r="D21" s="30"/>
      <c r="E21" s="30"/>
      <c r="F21" s="167"/>
      <c r="G21" s="31">
        <f>SUM(G18:G20)</f>
        <v>75.793999999999997</v>
      </c>
    </row>
    <row r="22" spans="1:7" ht="15.75" thickBot="1">
      <c r="F22" s="168"/>
    </row>
    <row r="23" spans="1:7" ht="34.5">
      <c r="A23" s="153" t="s">
        <v>28</v>
      </c>
      <c r="B23" s="154" t="s">
        <v>86</v>
      </c>
      <c r="C23" s="155" t="s">
        <v>87</v>
      </c>
      <c r="D23" s="154" t="s">
        <v>31</v>
      </c>
      <c r="E23" s="19"/>
      <c r="F23" s="20"/>
      <c r="G23" s="21" t="s">
        <v>41</v>
      </c>
    </row>
    <row r="24" spans="1:7">
      <c r="A24" s="156" t="s">
        <v>35</v>
      </c>
      <c r="B24" s="141" t="s">
        <v>88</v>
      </c>
      <c r="C24" s="13" t="s">
        <v>89</v>
      </c>
      <c r="D24" s="14" t="s">
        <v>90</v>
      </c>
      <c r="E24" s="142">
        <v>4.26</v>
      </c>
      <c r="F24" s="143">
        <v>9.4499999999999993</v>
      </c>
      <c r="G24" s="23">
        <f t="shared" ref="G24:G33" si="3">F24*E24</f>
        <v>40.256999999999998</v>
      </c>
    </row>
    <row r="25" spans="1:7" ht="23.25">
      <c r="A25" s="156" t="s">
        <v>35</v>
      </c>
      <c r="B25" s="141" t="s">
        <v>91</v>
      </c>
      <c r="C25" s="13" t="s">
        <v>92</v>
      </c>
      <c r="D25" s="14" t="s">
        <v>93</v>
      </c>
      <c r="E25" s="142">
        <v>0.4</v>
      </c>
      <c r="F25" s="148">
        <v>150</v>
      </c>
      <c r="G25" s="23">
        <f t="shared" si="3"/>
        <v>60</v>
      </c>
    </row>
    <row r="26" spans="1:7">
      <c r="A26" s="156" t="s">
        <v>35</v>
      </c>
      <c r="B26" s="141" t="s">
        <v>37</v>
      </c>
      <c r="C26" s="13" t="s">
        <v>46</v>
      </c>
      <c r="D26" s="14" t="s">
        <v>90</v>
      </c>
      <c r="E26" s="142">
        <v>150</v>
      </c>
      <c r="F26" s="143">
        <v>0.76</v>
      </c>
      <c r="G26" s="23">
        <f t="shared" si="3"/>
        <v>114</v>
      </c>
    </row>
    <row r="27" spans="1:7" ht="23.25">
      <c r="A27" s="157" t="s">
        <v>35</v>
      </c>
      <c r="B27" s="144" t="s">
        <v>38</v>
      </c>
      <c r="C27" s="145" t="s">
        <v>94</v>
      </c>
      <c r="D27" s="146" t="s">
        <v>93</v>
      </c>
      <c r="E27" s="147">
        <v>0.33</v>
      </c>
      <c r="F27" s="148">
        <v>101.96</v>
      </c>
      <c r="G27" s="23">
        <f t="shared" si="3"/>
        <v>33.646799999999999</v>
      </c>
    </row>
    <row r="28" spans="1:7" ht="23.25">
      <c r="A28" s="157" t="s">
        <v>35</v>
      </c>
      <c r="B28" s="12" t="s">
        <v>95</v>
      </c>
      <c r="C28" s="13" t="s">
        <v>96</v>
      </c>
      <c r="D28" s="14" t="s">
        <v>90</v>
      </c>
      <c r="E28" s="15">
        <v>0.05</v>
      </c>
      <c r="F28" s="143">
        <v>20.68</v>
      </c>
      <c r="G28" s="23">
        <f t="shared" si="3"/>
        <v>1.034</v>
      </c>
    </row>
    <row r="29" spans="1:7" ht="34.5">
      <c r="A29" s="165" t="s">
        <v>35</v>
      </c>
      <c r="B29" s="158" t="s">
        <v>97</v>
      </c>
      <c r="C29" s="159" t="s">
        <v>98</v>
      </c>
      <c r="D29" s="160" t="s">
        <v>77</v>
      </c>
      <c r="E29" s="161">
        <v>1.5</v>
      </c>
      <c r="F29" s="162">
        <v>42.28</v>
      </c>
      <c r="G29" s="23">
        <f t="shared" si="3"/>
        <v>63.42</v>
      </c>
    </row>
    <row r="30" spans="1:7" ht="23.25">
      <c r="A30" s="156" t="s">
        <v>35</v>
      </c>
      <c r="B30" s="141" t="s">
        <v>99</v>
      </c>
      <c r="C30" s="13" t="s">
        <v>100</v>
      </c>
      <c r="D30" s="14" t="s">
        <v>101</v>
      </c>
      <c r="E30" s="142">
        <v>50</v>
      </c>
      <c r="F30" s="143">
        <v>4.3899999999999997</v>
      </c>
      <c r="G30" s="23">
        <f t="shared" si="3"/>
        <v>219.49999999999997</v>
      </c>
    </row>
    <row r="31" spans="1:7">
      <c r="A31" s="22" t="s">
        <v>32</v>
      </c>
      <c r="B31" s="12" t="s">
        <v>33</v>
      </c>
      <c r="C31" s="13" t="s">
        <v>42</v>
      </c>
      <c r="D31" s="14" t="s">
        <v>102</v>
      </c>
      <c r="E31" s="15">
        <v>3</v>
      </c>
      <c r="F31" s="143">
        <v>30.44</v>
      </c>
      <c r="G31" s="23">
        <f t="shared" si="3"/>
        <v>91.320000000000007</v>
      </c>
    </row>
    <row r="32" spans="1:7">
      <c r="A32" s="166" t="s">
        <v>32</v>
      </c>
      <c r="B32" s="163" t="s">
        <v>34</v>
      </c>
      <c r="C32" s="145" t="s">
        <v>43</v>
      </c>
      <c r="D32" s="146" t="s">
        <v>102</v>
      </c>
      <c r="E32" s="164">
        <v>6</v>
      </c>
      <c r="F32" s="148">
        <v>20.82</v>
      </c>
      <c r="G32" s="23">
        <f t="shared" si="3"/>
        <v>124.92</v>
      </c>
    </row>
    <row r="33" spans="1:7" ht="35.25" thickBot="1">
      <c r="A33" s="22" t="s">
        <v>32</v>
      </c>
      <c r="B33" s="12" t="s">
        <v>104</v>
      </c>
      <c r="C33" s="13" t="s">
        <v>124</v>
      </c>
      <c r="D33" s="14" t="s">
        <v>103</v>
      </c>
      <c r="E33" s="15">
        <v>1</v>
      </c>
      <c r="F33" s="143">
        <v>270.70999999999998</v>
      </c>
      <c r="G33" s="23">
        <f t="shared" si="3"/>
        <v>270.70999999999998</v>
      </c>
    </row>
    <row r="34" spans="1:7" ht="15.75" thickBot="1">
      <c r="A34" s="29"/>
      <c r="B34" s="30"/>
      <c r="C34" s="30"/>
      <c r="D34" s="30"/>
      <c r="E34" s="30"/>
      <c r="F34" s="30"/>
      <c r="G34" s="31">
        <f>SUM(G24:G33)</f>
        <v>1018.8078</v>
      </c>
    </row>
  </sheetData>
  <pageMargins left="0.51181102362204722" right="0.51181102362204722" top="0.78740157480314965" bottom="0.78740157480314965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Composição</vt:lpstr>
      <vt:lpstr>Orçamento!Area_de_impressao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Bittebrum Neto</dc:creator>
  <cp:lastModifiedBy>Luciano Broering Alves</cp:lastModifiedBy>
  <cp:lastPrinted>2022-04-13T19:45:26Z</cp:lastPrinted>
  <dcterms:created xsi:type="dcterms:W3CDTF">2021-04-22T11:45:38Z</dcterms:created>
  <dcterms:modified xsi:type="dcterms:W3CDTF">2022-11-30T18:44:47Z</dcterms:modified>
</cp:coreProperties>
</file>